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127"/>
  <workbookPr codeName="ThisWorkbook"/>
  <mc:AlternateContent xmlns:mc="http://schemas.openxmlformats.org/markup-compatibility/2006">
    <mc:Choice Requires="x15">
      <x15ac:absPath xmlns:x15ac="http://schemas.microsoft.com/office/spreadsheetml/2010/11/ac" url="https://inl-my.sharepoint.com/personal/michael_severson_inl_gov/Documents/CMI Commodity Database/Original Commodity Database Excel/"/>
    </mc:Choice>
  </mc:AlternateContent>
  <xr:revisionPtr revIDLastSave="0" documentId="8_{A5556028-FD86-48DB-92AB-AFBC5BC39FFE}" xr6:coauthVersionLast="45" xr6:coauthVersionMax="45" xr10:uidLastSave="{00000000-0000-0000-0000-000000000000}"/>
  <bookViews>
    <workbookView xWindow="-110" yWindow="-110" windowWidth="25820" windowHeight="14020" tabRatio="733" activeTab="28" xr2:uid="{00000000-000D-0000-FFFF-FFFF00000000}"/>
  </bookViews>
  <sheets>
    <sheet name="Li" sheetId="4" r:id="rId1"/>
    <sheet name="Co" sheetId="6" r:id="rId2"/>
    <sheet name="Graphite" sheetId="8" r:id="rId3"/>
    <sheet name="Te" sheetId="43" r:id="rId4"/>
    <sheet name="La" sheetId="10" r:id="rId5"/>
    <sheet name="Ce" sheetId="12" r:id="rId6"/>
    <sheet name="Pr" sheetId="14" r:id="rId7"/>
    <sheet name="Nd" sheetId="16" r:id="rId8"/>
    <sheet name="Sm" sheetId="17" r:id="rId9"/>
    <sheet name="Eu" sheetId="18" r:id="rId10"/>
    <sheet name="Gd" sheetId="19" r:id="rId11"/>
    <sheet name="Tb" sheetId="20" r:id="rId12"/>
    <sheet name="Dy" sheetId="21" r:id="rId13"/>
    <sheet name="Ho" sheetId="22" r:id="rId14"/>
    <sheet name="Er" sheetId="23" r:id="rId15"/>
    <sheet name="Y" sheetId="27" r:id="rId16"/>
    <sheet name="In" sheetId="29" r:id="rId17"/>
    <sheet name="Ga" sheetId="28" r:id="rId18"/>
    <sheet name="Ge" sheetId="32" r:id="rId19"/>
    <sheet name="Mn" sheetId="30" r:id="rId20"/>
    <sheet name="V" sheetId="35" r:id="rId21"/>
    <sheet name="Pt" sheetId="31" r:id="rId22"/>
    <sheet name="Pd" sheetId="33" r:id="rId23"/>
    <sheet name="Rh" sheetId="34" r:id="rId24"/>
    <sheet name="Ru" sheetId="36" r:id="rId25"/>
    <sheet name="Ir" sheetId="37" r:id="rId26"/>
    <sheet name="Cu" sheetId="42" r:id="rId27"/>
    <sheet name="Ni" sheetId="39" r:id="rId28"/>
    <sheet name="As" sheetId="40" r:id="rId29"/>
  </sheets>
  <externalReferences>
    <externalReference r:id="rId30"/>
    <externalReference r:id="rId31"/>
    <externalReference r:id="rId32"/>
  </externalReferences>
  <definedNames>
    <definedName name="_xlnm._FilterDatabase" localSheetId="5" hidden="1">Ce!$A$28:$G$28</definedName>
    <definedName name="_xlnm._FilterDatabase" localSheetId="1" hidden="1">Co!$A$22:$G$22</definedName>
    <definedName name="_xlnm._FilterDatabase" localSheetId="12" hidden="1">Dy!$A$15:$G$15</definedName>
    <definedName name="_xlnm._FilterDatabase" localSheetId="14" hidden="1">Er!$A$15:$G$15</definedName>
    <definedName name="_xlnm._FilterDatabase" localSheetId="9" hidden="1">Eu!$A$15:$G$15</definedName>
    <definedName name="_xlnm._FilterDatabase" localSheetId="17" hidden="1">Ga!$A$17:$G$17</definedName>
    <definedName name="_xlnm._FilterDatabase" localSheetId="10" hidden="1">Gd!$A$20:$G$20</definedName>
    <definedName name="_xlnm._FilterDatabase" localSheetId="18" hidden="1">Ge!$A$18:$F$18</definedName>
    <definedName name="_xlnm._FilterDatabase" localSheetId="16" hidden="1">In!$A$18:$G$18</definedName>
    <definedName name="_xlnm._FilterDatabase" localSheetId="4" hidden="1">La!$A$28:$G$28</definedName>
    <definedName name="_xlnm._FilterDatabase" localSheetId="0" hidden="1">Li!$A$34:$G$34</definedName>
    <definedName name="_xlnm._FilterDatabase" localSheetId="19" hidden="1">Mn!$A$20:$H$20</definedName>
    <definedName name="_xlnm._FilterDatabase" localSheetId="7" hidden="1">Nd!$A$25:$G$25</definedName>
    <definedName name="_xlnm._FilterDatabase" localSheetId="22" hidden="1">Pd!$A$17:$G$17</definedName>
    <definedName name="_xlnm._FilterDatabase" localSheetId="6" hidden="1">Pr!$A$23:$G$23</definedName>
    <definedName name="_xlnm._FilterDatabase" localSheetId="21" hidden="1">Pt!$A$16:$G$16</definedName>
    <definedName name="_xlnm._FilterDatabase" localSheetId="8" hidden="1">Sm!$A$19:$G$19</definedName>
    <definedName name="_xlnm._FilterDatabase" localSheetId="11" hidden="1">Tb!$A$17:$G$17</definedName>
    <definedName name="_xlnm._FilterDatabase" localSheetId="20" hidden="1">V!$A$16:$G$16</definedName>
    <definedName name="_xlnm._FilterDatabase" localSheetId="15" hidden="1">Y!$A$14:$G$14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18" i="40" l="1"/>
  <c r="E19" i="35"/>
  <c r="C19" i="35"/>
  <c r="B19" i="35"/>
  <c r="E18" i="35"/>
  <c r="B18" i="35"/>
  <c r="C18" i="35"/>
  <c r="B17" i="35"/>
  <c r="E23" i="30"/>
  <c r="C23" i="30"/>
  <c r="B23" i="30"/>
  <c r="B21" i="30"/>
  <c r="E21" i="32"/>
  <c r="C21" i="32"/>
  <c r="B21" i="32"/>
  <c r="B20" i="32"/>
  <c r="B19" i="32"/>
  <c r="E20" i="28" l="1"/>
  <c r="C20" i="28"/>
  <c r="B20" i="28"/>
  <c r="B19" i="28"/>
  <c r="B18" i="28"/>
  <c r="E20" i="29"/>
  <c r="C20" i="29"/>
  <c r="B20" i="29"/>
  <c r="B19" i="29"/>
  <c r="C16" i="27"/>
  <c r="C15" i="27"/>
  <c r="B16" i="27"/>
  <c r="B15" i="27"/>
  <c r="B16" i="23"/>
  <c r="B16" i="22"/>
  <c r="C13" i="43"/>
  <c r="B13" i="43"/>
  <c r="C18" i="20"/>
  <c r="B18" i="20"/>
  <c r="B19" i="20"/>
  <c r="C21" i="19"/>
  <c r="B22" i="19"/>
  <c r="B21" i="19"/>
  <c r="C16" i="18"/>
  <c r="B16" i="18"/>
  <c r="C25" i="14"/>
  <c r="B29" i="12"/>
  <c r="C29" i="12"/>
  <c r="B26" i="16"/>
  <c r="E17" i="31"/>
  <c r="C17" i="31"/>
  <c r="B17" i="31"/>
  <c r="E18" i="33"/>
  <c r="C18" i="33"/>
  <c r="B18" i="33"/>
  <c r="E15" i="34"/>
  <c r="C15" i="34"/>
  <c r="B15" i="34"/>
  <c r="E14" i="36"/>
  <c r="C14" i="36"/>
  <c r="B14" i="36"/>
  <c r="E14" i="37"/>
  <c r="C14" i="37"/>
  <c r="B14" i="37"/>
  <c r="C16" i="21"/>
  <c r="B17" i="21"/>
  <c r="B16" i="21"/>
  <c r="B20" i="17"/>
  <c r="B27" i="16"/>
  <c r="B24" i="14"/>
  <c r="B25" i="14"/>
  <c r="B30" i="12"/>
  <c r="B30" i="10"/>
  <c r="B29" i="10"/>
  <c r="B47" i="42"/>
  <c r="E23" i="6"/>
  <c r="C23" i="6"/>
  <c r="B23" i="6"/>
  <c r="E34" i="4"/>
  <c r="C34" i="4"/>
  <c r="B34" i="4"/>
  <c r="B35" i="4"/>
  <c r="C9" i="31" l="1"/>
  <c r="C10" i="31"/>
  <c r="C7" i="31"/>
  <c r="C6" i="31"/>
  <c r="C4" i="31"/>
  <c r="C16" i="8"/>
  <c r="E14" i="6"/>
  <c r="C14" i="6"/>
  <c r="E13" i="6"/>
  <c r="E11" i="6"/>
  <c r="C11" i="6"/>
  <c r="E10" i="6"/>
  <c r="C10" i="6"/>
  <c r="E9" i="6"/>
  <c r="C9" i="6"/>
  <c r="E8" i="6"/>
  <c r="C8" i="6"/>
  <c r="E6" i="6"/>
  <c r="C6" i="6"/>
  <c r="E5" i="6"/>
  <c r="C5" i="6"/>
  <c r="E4" i="6"/>
  <c r="C4" i="6"/>
  <c r="E25" i="4"/>
  <c r="C25" i="4"/>
  <c r="C23" i="4"/>
  <c r="C20" i="4"/>
  <c r="E18" i="4"/>
  <c r="C18" i="4"/>
  <c r="E17" i="4"/>
  <c r="C17" i="4"/>
  <c r="E15" i="4"/>
  <c r="C15" i="4"/>
  <c r="E13" i="4"/>
  <c r="C13" i="4"/>
  <c r="E9" i="4"/>
  <c r="C9" i="4"/>
  <c r="E4" i="4"/>
  <c r="C4" i="4"/>
  <c r="C7" i="42"/>
  <c r="C6" i="42"/>
  <c r="C5" i="42"/>
  <c r="C8" i="42"/>
  <c r="C4" i="42"/>
  <c r="C26" i="39"/>
  <c r="B25" i="39" s="1"/>
  <c r="C7" i="40"/>
  <c r="C8" i="37"/>
  <c r="B6" i="37" s="1"/>
  <c r="C8" i="36"/>
  <c r="B4" i="36"/>
  <c r="B6" i="36"/>
  <c r="C6" i="35"/>
  <c r="C9" i="35"/>
  <c r="C10" i="35"/>
  <c r="C4" i="35"/>
  <c r="C9" i="34"/>
  <c r="B4" i="34"/>
  <c r="B6" i="34"/>
  <c r="B5" i="34"/>
  <c r="C12" i="33"/>
  <c r="B10" i="33" s="1"/>
  <c r="B4" i="33"/>
  <c r="C9" i="20"/>
  <c r="B5" i="20" s="1"/>
  <c r="C21" i="12"/>
  <c r="B10" i="12" s="1"/>
  <c r="C10" i="27"/>
  <c r="B4" i="27" s="1"/>
  <c r="C8" i="23"/>
  <c r="C7" i="22"/>
  <c r="C8" i="21"/>
  <c r="B4" i="21" s="1"/>
  <c r="C12" i="19"/>
  <c r="B4" i="19" s="1"/>
  <c r="C7" i="18"/>
  <c r="B4" i="18" s="1"/>
  <c r="C11" i="17"/>
  <c r="B5" i="17"/>
  <c r="B4" i="17"/>
  <c r="C17" i="16"/>
  <c r="B9" i="16" s="1"/>
  <c r="C16" i="14"/>
  <c r="B4" i="14" s="1"/>
  <c r="B11" i="14"/>
  <c r="C21" i="10"/>
  <c r="B16" i="10" s="1"/>
  <c r="B7" i="36"/>
  <c r="B12" i="14"/>
  <c r="B15" i="16"/>
  <c r="B8" i="34"/>
  <c r="B5" i="36"/>
  <c r="B7" i="34"/>
  <c r="B4" i="16"/>
  <c r="B8" i="14"/>
  <c r="B9" i="14"/>
  <c r="B20" i="39" l="1"/>
  <c r="B15" i="39"/>
  <c r="B8" i="27"/>
  <c r="B7" i="27"/>
  <c r="B6" i="27"/>
  <c r="B4" i="20"/>
  <c r="B8" i="19"/>
  <c r="B5" i="19"/>
  <c r="B15" i="14"/>
  <c r="B10" i="14"/>
  <c r="B7" i="14"/>
  <c r="B12" i="16"/>
  <c r="B10" i="16"/>
  <c r="B16" i="16"/>
  <c r="B8" i="16"/>
  <c r="B11" i="33"/>
  <c r="B8" i="33"/>
  <c r="B7" i="33"/>
  <c r="B9" i="33"/>
  <c r="B5" i="37"/>
  <c r="B4" i="37"/>
  <c r="B7" i="37"/>
  <c r="B16" i="12"/>
  <c r="B9" i="12"/>
  <c r="B13" i="12"/>
  <c r="B4" i="12"/>
  <c r="B15" i="12"/>
  <c r="B18" i="12"/>
  <c r="B17" i="12"/>
  <c r="B7" i="12"/>
  <c r="B8" i="10"/>
  <c r="B4" i="10"/>
  <c r="B19" i="10"/>
  <c r="B18" i="10"/>
  <c r="B15" i="10"/>
  <c r="B14" i="10"/>
  <c r="B10" i="10"/>
  <c r="B11" i="10"/>
  <c r="B9" i="39"/>
  <c r="B22" i="39"/>
  <c r="B4" i="39"/>
</calcChain>
</file>

<file path=xl/sharedStrings.xml><?xml version="1.0" encoding="utf-8"?>
<sst xmlns="http://schemas.openxmlformats.org/spreadsheetml/2006/main" count="2403" uniqueCount="1284">
  <si>
    <t>Lithium Applications and Specifications</t>
  </si>
  <si>
    <t>Application</t>
  </si>
  <si>
    <t>% of Global Li Market, 2011</t>
  </si>
  <si>
    <t>Global consumption, 2011 (t LCE)</t>
  </si>
  <si>
    <t>% of Global Li Market, 2016</t>
  </si>
  <si>
    <t>Global consumption, 2016 (t LCE)</t>
  </si>
  <si>
    <t>Type</t>
  </si>
  <si>
    <t>Chemical Formula</t>
  </si>
  <si>
    <t>Purity</t>
  </si>
  <si>
    <t>Other components (max wt%)</t>
  </si>
  <si>
    <t>Notes</t>
  </si>
  <si>
    <t>Batteries</t>
  </si>
  <si>
    <t>Spodumene concentrate - Chemical grade</t>
  </si>
  <si>
    <t>Li2OAl2O3</t>
  </si>
  <si>
    <t>Low purity spodumene is later processed into lithium carbonate or lithium hydroxide for battery materials.</t>
  </si>
  <si>
    <t>Source</t>
  </si>
  <si>
    <t>Lithium carbonate - Technical grade</t>
  </si>
  <si>
    <t>Li2CO3</t>
  </si>
  <si>
    <t>&gt;99.3%</t>
  </si>
  <si>
    <t>H2O 0.6%; Na2O 0.2%; SO4 0.1%; CaO 0.05%; Acid insolubles 0.02%; Cl 0.01%; Fe2O3 0.003%</t>
  </si>
  <si>
    <t>Lithium carbonate - Battery grade</t>
  </si>
  <si>
    <t>&gt;99.5 wt%</t>
  </si>
  <si>
    <t>H2O 0.5%; SO4 0.1%; Na 0.05%; Ca 0.04%; acid insolubles 0.02%; Cl 0.01%; Al 10ppm; Ni 6ppm; Cu 5ppm; Fe 5ppm; Zn 5ppm</t>
  </si>
  <si>
    <t>Lithium carbonate - EV battery grade</t>
  </si>
  <si>
    <t>&gt;99.9wt%</t>
  </si>
  <si>
    <t>Na 62ppm; Mg 0.8ppm; K 18ppm; Fe 4ppm; SO4 235ppm; Cl 30ppm</t>
  </si>
  <si>
    <t>Higher purity required for EV batteries because of high capacity and driving range demands.</t>
  </si>
  <si>
    <t>Lithium hydroxide - Regular battery grade</t>
  </si>
  <si>
    <t>LiOH - H2O</t>
  </si>
  <si>
    <t>&gt;56.5 wt% Li</t>
  </si>
  <si>
    <t>CO2 0.35%; Cl 0.01%; Acid insolubles 0.01%; SO4 0.002%; Si 30ppm; Na 20ppm; Ca 15ppm; Al 10ppm; K 10ppm; Ni 10ppm; Zn 10ppm; Heavy metals as Pb 10ppm; Fe 5ppm; Cr 5ppm; Cu 5ppm</t>
  </si>
  <si>
    <t>Ceramics and glass</t>
  </si>
  <si>
    <t>Lithium carbonate, industrial grade</t>
  </si>
  <si>
    <t>&gt;99.0%</t>
  </si>
  <si>
    <t>H2O 0.6%; Na2O 0.2%; SO4 0.1%; CaO 0.05%; Acid insolubles 0.02%; Cl 0.01%; Fe2O3 0.003ppm</t>
  </si>
  <si>
    <t>Spodumene concentrate - Technical grade</t>
  </si>
  <si>
    <t>Petalite concentrate</t>
  </si>
  <si>
    <t>Li2O Al2O3-8SiO2</t>
  </si>
  <si>
    <t>Fe2O3 0.01%</t>
  </si>
  <si>
    <t>Source (slide 14)</t>
  </si>
  <si>
    <t>Lubricating greases</t>
  </si>
  <si>
    <t>Lithium hydroxide - Technical grade</t>
  </si>
  <si>
    <t>LiOH-H2O</t>
  </si>
  <si>
    <t>&gt;56.5% Li</t>
  </si>
  <si>
    <t xml:space="preserve">CO2 0.35%; SO4 0.05%; NaOH 0.05%; CaO 0.03%; Acid insolubles 0.005%; Cl 0.003%; Fe2O3 0.003%; </t>
  </si>
  <si>
    <t>Lithium hydroxide - Purified</t>
  </si>
  <si>
    <t>CO2 0.35%; CaO 0.02%; SO4 0.01%; Acid insolubles 0.01%; NaOH 0.003%; Cl 0.002%; Fe2O3 0.002%</t>
  </si>
  <si>
    <t>Air treatment</t>
  </si>
  <si>
    <t>Lithium chloride</t>
  </si>
  <si>
    <t>LiCl</t>
  </si>
  <si>
    <t>40.0 - 42.0wt% solution</t>
  </si>
  <si>
    <t>NaCl 0.4%; CaCl2 0.05wt%</t>
  </si>
  <si>
    <t>Lithium bromide</t>
  </si>
  <si>
    <t>LiBr</t>
  </si>
  <si>
    <t>54wt% solution</t>
  </si>
  <si>
    <t>Continuous casting manufacturing</t>
  </si>
  <si>
    <t>Lithium carbonate - technical</t>
  </si>
  <si>
    <t>Rubber, polymer production</t>
  </si>
  <si>
    <t>n-Butyllithium</t>
  </si>
  <si>
    <t>C4H9Li</t>
  </si>
  <si>
    <t>Available in 15-90ww% in  solvents</t>
  </si>
  <si>
    <t>N/A</t>
  </si>
  <si>
    <t>Acts as a initiator catalyst in polymerization reactions used to produce synthetic rubbers. Produced from catalyst grade metallic lithium.</t>
  </si>
  <si>
    <t>Metallic lithium - Catalyst grade</t>
  </si>
  <si>
    <t>Li</t>
  </si>
  <si>
    <t>&gt;98.8%</t>
  </si>
  <si>
    <t>Na 1.0%; Ca 700ppm; Fe 100ppm; Si 500ppm; Cl 200ppm; N 300ppm</t>
  </si>
  <si>
    <t>Used to manufacture n-butyllithium and other lithium catalysts for use in producing polymers.</t>
  </si>
  <si>
    <t>Aluminum production</t>
  </si>
  <si>
    <t>Included in Other</t>
  </si>
  <si>
    <t>Lithium carbonate</t>
  </si>
  <si>
    <t>Additive to aluminum in cryolite baths to lower melting point and allow a lower operating temperature.</t>
  </si>
  <si>
    <t>Lithium metal</t>
  </si>
  <si>
    <t>&gt;99.8%</t>
  </si>
  <si>
    <t>Na 100ppm; Ca 150ppm; K 300ppm; Fe 100ppm; Si 100ppm; Cl 60ppm; N 300ppm</t>
  </si>
  <si>
    <t>Pharmaceuticals</t>
  </si>
  <si>
    <t>Lithium carbonate - Pharmaceutical grade</t>
  </si>
  <si>
    <t>&gt;99.0wt%</t>
  </si>
  <si>
    <t>H2O 0.8%; CaO 0.02%; SO4 0.02%; Insolubles 0.02%; Na2O 0.01%; Cl 0.005%; K2O 0.005%; Fe2O3 0.002%; Heavy metals (as Pb) 22ppm; Al 10ppm</t>
  </si>
  <si>
    <t>Used to treat mania associated with bipolar disorder. Must be manufactured according to FDA guidelines.</t>
  </si>
  <si>
    <t>Other</t>
  </si>
  <si>
    <t>Lithium hypochlorite - Sanitation</t>
  </si>
  <si>
    <t>LiOCl</t>
  </si>
  <si>
    <t>Max 9% H2O</t>
  </si>
  <si>
    <t>Generally used as a sanitizer and algicide in spas and swimming pools. Also sometimes used as disinfectant in food processing plants.</t>
  </si>
  <si>
    <t>Lithium fluoride - Technical grade</t>
  </si>
  <si>
    <t>LiF</t>
  </si>
  <si>
    <t>&gt;98.5%</t>
  </si>
  <si>
    <t>Lithium phosphate</t>
  </si>
  <si>
    <t>Li3PO4</t>
  </si>
  <si>
    <t>Li2O - P2O5 ratio is 2.95-3.05</t>
  </si>
  <si>
    <t>H2O 6.0%; Fe2O3 0.015%</t>
  </si>
  <si>
    <t>Total LCE production, 2011:</t>
  </si>
  <si>
    <t>Total LCE production, 2016:</t>
  </si>
  <si>
    <t>Price Information</t>
  </si>
  <si>
    <t>Using conversion as of 7/17/18: 1CNY = 0.15USD</t>
  </si>
  <si>
    <t>If the price was at the same minimum/maximum for multiple dates, the most recent date is displayed.</t>
  </si>
  <si>
    <t>Product Specification</t>
  </si>
  <si>
    <t>Highest Historical Price ($/mt)</t>
  </si>
  <si>
    <t>High Price date</t>
  </si>
  <si>
    <t>Lowest Historical Price ($/mt)</t>
  </si>
  <si>
    <t>Low Price date</t>
  </si>
  <si>
    <t>Price data available since</t>
  </si>
  <si>
    <t>Cobalt Applications and Specifications</t>
  </si>
  <si>
    <t>% of Global Co Market, 2012</t>
  </si>
  <si>
    <t>Global consumption 2012 (mt Co)</t>
  </si>
  <si>
    <t>% of Global Co Market, 2017</t>
  </si>
  <si>
    <t>Global consumption 2017 (mt Co)</t>
  </si>
  <si>
    <t>High-grade cobalt cathode (electrolytic)</t>
  </si>
  <si>
    <t>Co</t>
  </si>
  <si>
    <t>Ni 0.15%; Ag 0.02%; Fe 0.003%; Mg 0.0005%; Mn 0.0005%; Cu 0.0005%; Zn 0.001%; Na 0.001%; Al 0.001; Ca 0.001%; Si 0.001%; Pb 0.002%; S 0.006%; C 0.07%; C 0.5%</t>
  </si>
  <si>
    <t>Superalloys</t>
  </si>
  <si>
    <t>Low-grade cobalt</t>
  </si>
  <si>
    <t>&gt;99.25%</t>
  </si>
  <si>
    <t>Fe 0.02% Ni 0.3%; Cu 0.04%;</t>
  </si>
  <si>
    <t>Hardmetals (carbides)</t>
  </si>
  <si>
    <t>Technical grade cobalt powder</t>
  </si>
  <si>
    <t>Ni 0.05%; Fe 0.11%; Mn 0.01%; Cu 0.007%; Pb &lt; 0.001%; Zn 0.003%; Si and Ca 0.04%; Mg 0.02%; Na 0.005%; S 0.01%; C 0.025%; O2 0.30%</t>
  </si>
  <si>
    <t>Low-grade cobalt for tools</t>
  </si>
  <si>
    <t>Catalysts</t>
  </si>
  <si>
    <t>Cobalt catalyst</t>
  </si>
  <si>
    <t>Ceramics/Pigments</t>
  </si>
  <si>
    <t>Cobalt oxide</t>
  </si>
  <si>
    <t>CoO or Co3O4</t>
  </si>
  <si>
    <t>&gt;72% Co</t>
  </si>
  <si>
    <t>Ni 0.005%; Fe 0.15%; Cu 0.002%; Mn 0.005%; Si 0.005%; Ca 0.05%; Mg 0.05%; Pb 0.001%</t>
  </si>
  <si>
    <t>Magnets</t>
  </si>
  <si>
    <t>Tires/Paint driers</t>
  </si>
  <si>
    <t>Cobalt stearate for polymers</t>
  </si>
  <si>
    <t>C36H70CoO4</t>
  </si>
  <si>
    <t>Cobalt carboxylate/cobalt neodecanoate</t>
  </si>
  <si>
    <t>Formulas vary</t>
  </si>
  <si>
    <t>20.5% Co</t>
  </si>
  <si>
    <t>Make up between 10 and 80wt% of consumer drying agents for oil paintings.</t>
  </si>
  <si>
    <t>Hard facings</t>
  </si>
  <si>
    <t>Analytical cobalt chloride</t>
  </si>
  <si>
    <t>CoCl2 - 6H2O</t>
  </si>
  <si>
    <t>&gt;98.0%</t>
  </si>
  <si>
    <t>Cobalt hydroxide - technical grade</t>
  </si>
  <si>
    <t>Co(OH)2</t>
  </si>
  <si>
    <t>&gt;62% Co</t>
  </si>
  <si>
    <t>Ni 0.005%; Fe 0.005%; Cu 0.002%; Mn 0.005%; Zn 0.002%; Ca 0.005%; Mg 0.005%; Na 0.03%; Pb 0.005%; Cd 0.002%; Cl 0.002%; insolubles 0.03%</t>
  </si>
  <si>
    <t>Also used as drying agent for paints. Can be used as a catalyst for various reactions or as an intermediate in manufacturing of other cobalt compounds.</t>
  </si>
  <si>
    <t>Cobalt sulfate  - feed grade and other grades</t>
  </si>
  <si>
    <t>CoSO4 - 7H2O</t>
  </si>
  <si>
    <t>&gt;99.5%</t>
  </si>
  <si>
    <t>Ca 0.005%; Cu 0.001%; Fe 0.002%; Pb 0.001%; Cl 0.001%; Mn 0.001%; Mg 0.001%; K 0.002%; Na 0.002%; Zn 0.005%</t>
  </si>
  <si>
    <t>Total Co consumed 2012:</t>
  </si>
  <si>
    <t>Total Co consumed 2017:</t>
  </si>
  <si>
    <t>Graphite Applications and Specifications</t>
  </si>
  <si>
    <t>Refractories/Recarburizers (carbon added to iron to make steel)</t>
  </si>
  <si>
    <t>Natural graphite</t>
  </si>
  <si>
    <t>C</t>
  </si>
  <si>
    <t>~85% C as graphite (Cg)</t>
  </si>
  <si>
    <t>Ash 14%; volatile matter 1%; moisture 1%</t>
  </si>
  <si>
    <t>Synthetic graphite</t>
  </si>
  <si>
    <t>~99.5% Cg</t>
  </si>
  <si>
    <t>S 0.02%; moisture 0.2%; ash 0.5%</t>
  </si>
  <si>
    <t>&gt;99.9% Cg</t>
  </si>
  <si>
    <t>Ash 0.05%; Fe 5ppm; Ni 1ppm; Co 1ppm, other metallics 1ppm</t>
  </si>
  <si>
    <t>55% of battery market uses synthetic graphite. Graphite's open structure and electrical conductivity make it a good anode.</t>
  </si>
  <si>
    <t>Ash 0.5%; Moisture 0.3%</t>
  </si>
  <si>
    <t>Natural graphite makes up the other 45% battery graphite market. Natural graphite use is growing because natural graphite is less expensive and modern processing tecniques can refine natural graphite to the requisite purity.</t>
  </si>
  <si>
    <t>Lubricants</t>
  </si>
  <si>
    <t>Amorphous graphite</t>
  </si>
  <si>
    <t>&gt;80% Cg</t>
  </si>
  <si>
    <t>Ash 11%; H2O 1.5%</t>
  </si>
  <si>
    <t>Molten metal casts in foundries</t>
  </si>
  <si>
    <t>Natural flake or amorphous graphite</t>
  </si>
  <si>
    <t>Pencil leads</t>
  </si>
  <si>
    <t>Graphite powder in powder metallurgy</t>
  </si>
  <si>
    <t>&gt;98.5% Cg</t>
  </si>
  <si>
    <t>For a 98.5% purity: Ash 0.12%; moisture 0.11%; S 0.03%; Al 65ppm; Ca 60ppm; Cr 1.3ppm; Fe 160ppm; Mn 2ppm; Ni 18pm; K 6ppm; Si 82ppm; Ti 6ppm; V 45ppm; Zn 1.1ppm</t>
  </si>
  <si>
    <t>Graphite powder for carbon brushes and conductive fillers</t>
  </si>
  <si>
    <t>&gt;94% Cg</t>
  </si>
  <si>
    <t>Carbon purity affects electrical conductivity and depends on grade of brush. Typical grades require &gt;99%. High grades often source  from high purity graphite vein deposits.</t>
  </si>
  <si>
    <t>Graphite as neutron moderator in nuclear reactors</t>
  </si>
  <si>
    <t>&gt;99.8% Cg</t>
  </si>
  <si>
    <t>B 5ppm; Ash 0.55; chloride  50ppm; fluoride 50ppm; phosphourous 500ppm; S 450ppm; halogens 40ppm; nitrates 10ppm; nitrites 1ppm; Hg 0.5ppm; Al 15ppm; Cu 10ppm</t>
  </si>
  <si>
    <t>Graphite electrodes in hydrogen fuel cells</t>
  </si>
  <si>
    <t>Ash  0.05%</t>
  </si>
  <si>
    <t>High purity required to ensure high electrical conductivity.</t>
  </si>
  <si>
    <t>Lanthanum Applications and Specifications</t>
  </si>
  <si>
    <t>% of Global market, 2008</t>
  </si>
  <si>
    <t>Global consumption, 2008 (t La2O3)</t>
  </si>
  <si>
    <t>Other RE components (max wt% or ppm)</t>
  </si>
  <si>
    <t>Non-RE components (max wt% or ppm)</t>
  </si>
  <si>
    <t>Fluid catalytic cracking</t>
  </si>
  <si>
    <t>Lanthanum oxide, La2O3</t>
  </si>
  <si>
    <t>CeO2 0.05%; Pr6O11 0.02%; Nd2O3 0.02%; Sm2O3 0.01%; Eu2O3 0.001%; Gd2O3 0.001%; Y2O3 0.01%</t>
  </si>
  <si>
    <t>Fe2O3 0.01%; SiO2 0.05%; CaO 0.2%</t>
  </si>
  <si>
    <t>Lanthanum oxide is used as a catalyst to break down large hydrocarbons in crude oil to more usable forms. Several other lanthanum compounds are also used.</t>
  </si>
  <si>
    <t>CeO2 3ppm; Pr6O11 3ppm; Nd2O3 2ppm; Sm2O3 2ppm; Eu2O3 2ppm; Gd2O3 2ppm; Y2O3 5ppm</t>
  </si>
  <si>
    <t>Fe2O3 2ppm; SiO2 50ppm; CaO 50ppm; CoO 2ppm; NiO 2ppm; CuO 2ppm; MnO2 2ppm; Cr2O3 2ppm; CdO 5ppm; PbO 5ppm</t>
  </si>
  <si>
    <t>High purity LaO2 is used in cracking, as well as an additive in specialized glassmaking and in phosphors.</t>
  </si>
  <si>
    <t>Lanthanum chloride, LaCl3.xH2O</t>
  </si>
  <si>
    <t>CeO2 50ppm; Pr6O11 50ppm; Nd2O3 30ppm; Sm2O3 10ppm; Eu2O3 10ppm; Gd2O3 10ppm; Y2O3 50ppm</t>
  </si>
  <si>
    <t>Fe2O3 50ppm; SiO2 100ppm; CaO 200ppm; CoO 5ppm; NiO 5ppm; CuO 3ppm; MnO2 5ppm; Cr2O3 3ppm; CdO 5ppm; PbO 50ppm</t>
  </si>
  <si>
    <t>Used as a catalyst in cracking.</t>
  </si>
  <si>
    <t>Lanthanum cerium chloride, LaCl3, CeCl3</t>
  </si>
  <si>
    <t>Battery alloys</t>
  </si>
  <si>
    <t>Lanthanum metal, La</t>
  </si>
  <si>
    <t>Ce 0.05%; Pr 0.05%; Nd 0.01%; Sm 0.005%; Eu 0.005%; Gd 0.005%; Y 0.01%</t>
  </si>
  <si>
    <t>Fe 0.2%; Si 0.03%; Ca 0.02%; Al 0.08%; Mg 0.03%; C 0.05%; Cl 0.02%</t>
  </si>
  <si>
    <t>Used in NiMH batteries and fuel cells. Depending on application, La metal can be a precursor to another lanthanum compound. Higher (and sometimes slightly lower) grades can also be used.</t>
  </si>
  <si>
    <t>Cerium mischmetal</t>
  </si>
  <si>
    <t>~25% La</t>
  </si>
  <si>
    <t>Ce 48%; Pr 4-7%; Nd 11-17%</t>
  </si>
  <si>
    <t>Fe 0.5%; Si 0.2%; Mg 0.5%; S 0.02%; P 0.01%</t>
  </si>
  <si>
    <t>Mischmetal is a mixture of La, Ce, and a other rare earths in their metallic forms. It is a suitable material for NiMH batteries and is cheaper than pure La or Ce.</t>
  </si>
  <si>
    <t>Glass polishing</t>
  </si>
  <si>
    <t>CeO2 0.5%; Pr6O11 0.1%; Nd2O3 0.1%; Sm2O3 0.1%; Eu2O3 0.1%; Gd2O3 0.1%; Y2O3 0.1%</t>
  </si>
  <si>
    <t>Fe2O3 0.02%; SiO2 0.1%; CaO 0.5%</t>
  </si>
  <si>
    <t>Cerium oxide is the more prevalent rare earth glass polisher, but lanthanum oxide can be present as well. Used as an abrasive and chemical polisher for specialty optics.</t>
  </si>
  <si>
    <t>Metallurgy (excl. batteries)</t>
  </si>
  <si>
    <t>Ce 0.1%; Pr 0.1%; Nd 0.1%; Sm 0.1%; Eu 0.1%; Gd 0.1%; Y 0.1%</t>
  </si>
  <si>
    <t>Fe 0.5%; Si 0.05; Ca 0.02%; Al 0.1%; Mg 0.05%; C 0.05%; Cl 0.03%</t>
  </si>
  <si>
    <t>Can be added to steel or other alloys to improve malleability, impact resistance, ductility. Higher purities of La metal are also used.</t>
  </si>
  <si>
    <t>Can be used as grain growth additive during liquid phase sintering of various alloys, such as silicon nitride. Higher purities also used.</t>
  </si>
  <si>
    <t>Lanthanum hydroxide, La(OH)3</t>
  </si>
  <si>
    <t>Glass additives</t>
  </si>
  <si>
    <t xml:space="preserve">Used to add increase glass hardness, refractivity, and resistance to alkali corrosion for specialty glasses such as camera or telescope lenses. Also used for infrared-absorbing glasses. Higher purities of La2O3 are also used. </t>
  </si>
  <si>
    <t>Ceramics</t>
  </si>
  <si>
    <t>Used to add color to ceramics. Also used in specialty ceramics to enhance conductivity, dielectric properties, or other properties.</t>
  </si>
  <si>
    <t>Phosphors</t>
  </si>
  <si>
    <t>CeO2 50ppm; Pr6O11 50ppm; Nd2O3 50ppm; Sm2O3 10ppm; Eu2O3 10ppm; Gd2O3 10ppm; Y2O3 10ppm</t>
  </si>
  <si>
    <t>Fe2O3 50ppm; SiO2 100ppm; CaO 100ppm; CoO 5ppm; NiO 5ppm; CuO 3ppm; MnO2 5ppm; Cr2O3 3ppm; CdO 5ppm; PbO 50ppm</t>
  </si>
  <si>
    <t>Useed in La-Ce-Tb phosphors for fluorescent lamps. Higher purities are also used.</t>
  </si>
  <si>
    <t>CeO2 30ppm; Pr6O11 50ppm; Nd2O3 50ppm; Sm2O3 10ppm; Eu2O3 10ppm; Gd2O3 10ppm; Y2O3 20ppm</t>
  </si>
  <si>
    <t>Automobile catalytic converters</t>
  </si>
  <si>
    <t>Used in pool treatment solutions to remove phosphates to prevent algae.</t>
  </si>
  <si>
    <t>Lanthanum boride, LaB6</t>
  </si>
  <si>
    <t>Not specified</t>
  </si>
  <si>
    <t>Fe 0.0%; Si 0.03%; Ca 0.05%; Co 0.003%; Ni 0.003%; Cu 0.003%; W 0.03%</t>
  </si>
  <si>
    <t>Used as a hot cathode (electron emitter) in electron microscopes, microwave tubes, x-ray tubes, free electron lasers, electron lithography, etc. Also used as a size/strain standard in x-ray powder diffraction. Also used as superconductor.</t>
  </si>
  <si>
    <t>Total consumption:</t>
  </si>
  <si>
    <t>Data from USGS Report</t>
  </si>
  <si>
    <t>Other commercially available forms of lanthanum are acetate, carbonate, fluoride, nitrate, oxalate, and sulfate. Lanthanum is  the second-most prevalent component of mischmetals, which is used in NiMH batteries, lighter flints, and various other application.</t>
  </si>
  <si>
    <t>Specifications from Metall.</t>
  </si>
  <si>
    <t>Cerium Applications and Specifications</t>
  </si>
  <si>
    <t>Global consumption, 2008 (mt CeO2)</t>
  </si>
  <si>
    <t>Cerium oxide polishing powder, Grade 1001, CeO2</t>
  </si>
  <si>
    <t>50% CeO2/TREO</t>
  </si>
  <si>
    <t>Not indicated</t>
  </si>
  <si>
    <t>Cerium oxide polishing powder, Grade 1005, CeO2</t>
  </si>
  <si>
    <t>55% CeO2/TREO</t>
  </si>
  <si>
    <t>Cerium carbonate, Ce2(CO3)3  . xH2O, grade 5877</t>
  </si>
  <si>
    <t>99% Ce2(CO3)3 (&gt;40% Ce)</t>
  </si>
  <si>
    <t>La2O3 0.5%; Pr6O11 0.5%; Nd2O3 0.05%; Sm2O3 0.05%; Y2O3 0.05%</t>
  </si>
  <si>
    <t>Fe2O3 0.5%; SiO2 0.02%; CaO 0.02%; Cl- 0.05%</t>
  </si>
  <si>
    <t>Cerium carbonate is a common precursor to cerium oxide polishing powder. Cerium carbonate is also an intermediate for other applications like metallurgy and catalyst manufacturing.</t>
  </si>
  <si>
    <t>La2O3 0.5%; Pr6O11 0.5%; Nd2O3 0.2%; Sm2O3 0.05%; Y2O3 0.05%</t>
  </si>
  <si>
    <t>Fe2O3 0.03%; SiO2 0.05%; CaO 0.05%</t>
  </si>
  <si>
    <t>Cerium oxide, CeO2</t>
  </si>
  <si>
    <t>La2O3 0.1%; Pr6O11 0.1%; Nd2O3 0.05%; Sm2O3 0.01%; Y2O3 0.01%</t>
  </si>
  <si>
    <t>Fe2O3 0.02%; SiO2 0.05%; CaO 0.05%</t>
  </si>
  <si>
    <t>Cerium metal, Ce</t>
  </si>
  <si>
    <t>La 0.5%; Pr 0.5%; Nd 0.2%; Sm 0.05%; Eu 0.05%; Gd 0.05%; Y 0.1%</t>
  </si>
  <si>
    <t>Fe 0.3%; Si 0.1%; Ca 0.1%; Al 0.2%; Mg 0.1%; Mo 0.05%; O 0.05; C 0.05%; Cl 0.05%</t>
  </si>
  <si>
    <t>La 0.05%; Pr 0.05%; Nd 0.05%; Sm 0.01%; Eu 0.005%; Gd 0.005%; Y 0.01%</t>
  </si>
  <si>
    <t>Fe 0.15%; Si 0.05%; Ca 0.03%; Al 0.08%; Mg 0.05%; Mo 0.03%; O 0.03%; C 0.03%; Cl 0.03%</t>
  </si>
  <si>
    <t>48% Ce</t>
  </si>
  <si>
    <t>La 25-33%; Pr 4-7%; Nd 11-17%</t>
  </si>
  <si>
    <t>Used in steel foundries in the production of FeSiMg alloy. Mischmetal compositions vary widely depending on manufacturing process and source.</t>
  </si>
  <si>
    <t>Mischmetal is a suitable hydrogen storage material for NiMH batteries; is also cheaper than pure cerium or lanthanum.</t>
  </si>
  <si>
    <t>Cerium metal can also be used directly in batteries or as additive to battery alloys.</t>
  </si>
  <si>
    <t>La2O3 50ppm; Pr6O11 50ppm; Nd2O3 20ppm; Sm2O3 10ppm; Y2O3 10ppm</t>
  </si>
  <si>
    <t>Fe2O3 20ppm; SiO2 100ppm; CaO 100ppm; PbO 10ppm</t>
  </si>
  <si>
    <t>Used as a petroleum cracking catalyst in petroleum refining industry.</t>
  </si>
  <si>
    <t>High purity cerium oxide is required for phosphors.</t>
  </si>
  <si>
    <t>Common additive in ceramics. Higher grades may be used for specialty applications.</t>
  </si>
  <si>
    <t>Cerium hydroxide, Ce(OH)4</t>
  </si>
  <si>
    <t>Fe2O3 0.03%; SiO2 0.05%; CaO 0.05%; PbO 0.001%; Cl- 0.15%</t>
  </si>
  <si>
    <t>Used as catalyst in production of styrene from methylbenzene. Also can be used in water treatment and as glass additive.</t>
  </si>
  <si>
    <t>Cerium sparking flint</t>
  </si>
  <si>
    <t>75% Ce</t>
  </si>
  <si>
    <t>Fe 17-22%; Mg 2-5%; Zn 3%; Cu 3%; Si 1%</t>
  </si>
  <si>
    <t>Cerium sulfate</t>
  </si>
  <si>
    <t>Fe2O3 0.02%; SiO2 0.03%; CaO 0.03%; PbO 0.002%</t>
  </si>
  <si>
    <t>Other commercially available forms of cerium are the acetate, ammonium nitrate, ammonium sulfate, carbonate, chloride, fluoride, nitrate, oxalate, and phosphate. Cerium is the most abundant and most widely used rare earth element.</t>
  </si>
  <si>
    <t>Praseodymium Applications and Specifications</t>
  </si>
  <si>
    <t>Global consumption, 2008 (mt Pr6O11)</t>
  </si>
  <si>
    <t>Neodymium magnets</t>
  </si>
  <si>
    <t>Praseodymium metal, Pr</t>
  </si>
  <si>
    <t>La 0.3%; Ce 0.3%; Nd 0.3%; Sm 0.03%; Eu 0.03%; Gd 0.03%; Y 0.3%</t>
  </si>
  <si>
    <t>Fe 0.4%; Si 0.1%; Ca 0.03%; Al 0.1%; Mg 0.05%; Mo 0.05%; O 0.1%; C 0.05%; Cl 0.03%</t>
  </si>
  <si>
    <t>Neodymium-praseodymium mix (didymium)</t>
  </si>
  <si>
    <t>C 0.05%; O 0.05%; C;- 0.02%; Fe 0.5%; Ca 0.01%; Mg 0.02%</t>
  </si>
  <si>
    <t>Nd-Pr mixed alloys are also used in neodymium magnets when size and strength aren't as important</t>
  </si>
  <si>
    <t>Neodymium-praseodymium mix</t>
  </si>
  <si>
    <t>C 0.03%; O 0.03%; Cl 0.01%; Fe 0.2%; Ca 0.01%; Mg 0.01%</t>
  </si>
  <si>
    <t>Used as high-strength alloying material in magnesium for high-performance applications such as aircraft engines. Also used in other specialty alloys.</t>
  </si>
  <si>
    <t>Praseodymium oxide, Pr6O11</t>
  </si>
  <si>
    <t>La2O3 0.1%; CeO2 0.1%; Nd2O3 0.7%; Sm2O3 0.05%; Eu2O3 0.01%; Gd2O3 0.015; Y2O3 0.05%</t>
  </si>
  <si>
    <t>Fe2O3 0.005%; SiO2 0.03%; CaO 0.02%; Cl- 0.03%</t>
  </si>
  <si>
    <t>Much less common compared to cerium oxide.</t>
  </si>
  <si>
    <t>Used to produce yellow color in ceramics and for ceramic glazes. Can also color other materials.</t>
  </si>
  <si>
    <t>4-7% Pr</t>
  </si>
  <si>
    <t>La 25-33%; Ce 48%; Nd 11-17%</t>
  </si>
  <si>
    <t>La2O3 0.02%; CeO2 0.05%; Nd2O3 0.05%; Sm2O3 0.01%; Eu2O3 0.01%; Gd2O3 0.01%; Y2O3 0.01%</t>
  </si>
  <si>
    <t>Fe2O3 0.003l SiO2 0.02%; CaO 0.01%; Cl- 0.025%</t>
  </si>
  <si>
    <t>Neodymium-praseodymium oxide, Nd2O3.Pr6O11</t>
  </si>
  <si>
    <t>99%, 73-77% Nd2O3</t>
  </si>
  <si>
    <t>La2O3 0.05%; CeO2 0.05%; Pr6O11 23-27%</t>
  </si>
  <si>
    <t>Cl- 0.05%</t>
  </si>
  <si>
    <t>Mixture of Nd and Pr oxides is suitable for many purposes and less expensive than pure forms.</t>
  </si>
  <si>
    <t>Praseodymium chloride, PrCl3.xH2O</t>
  </si>
  <si>
    <t>La2O3 0.1%; CeO2 0.1%; Nd2O3 0.7%; Sm2O3 0.05%; Eu2O3 0.01%; Gd2O3 0.01%; Y2O3 0.05</t>
  </si>
  <si>
    <t>Fe2O3 0.005%; SiO2 0.03%; CaO 0.02%</t>
  </si>
  <si>
    <t>Also used to produce yellow color. PrCl3 is also a raw material that can be used to produce Pr metal.</t>
  </si>
  <si>
    <t>Can be used in oxidation catalysts with cerium oxide in the natural gas industry. Also used in carbon arc lighting (movie studio lights).</t>
  </si>
  <si>
    <t>Other commercially available praseodymium compounds are the acetate, carbonate, fluoride, hydroxide, oxalate, oxide, and sulfate. Most are used for coloring glass or as precursors to Pr metal.</t>
  </si>
  <si>
    <t>Neodymium Applications and Specifications</t>
  </si>
  <si>
    <t>Global consumption, 2008 (mt Nd2O3)</t>
  </si>
  <si>
    <t>Neodymium metal, Nd</t>
  </si>
  <si>
    <t>La 0.05%; Ce 0.05%; Pr 0.5%; Sm 0.05%; Eu 0.05%; Gd 0.05%; Y 0.05%</t>
  </si>
  <si>
    <t>Fe 0.25% Si 0.05%; Ca 0.03%; Al 0.05%; Mg 0.03%; Mn 0.05%; Mo 0.05%; O 0.05%; C 0.03%</t>
  </si>
  <si>
    <t>La 0.03%; Ce 0.03%; Pr 0.2%; Sm 0.03%; Eu 0.01%; Gd 0.01%; Y 0.01%</t>
  </si>
  <si>
    <t>Fe 0.2%; Si 0.03%; Ca 0.01%; Al 0.04%; Mg 0.01%; Mn 0.03%; Mo 0.035%; O 0.05%; C 0.03%</t>
  </si>
  <si>
    <t>Higher grades of Nd are required for magnets higher performance applications such as wind turbines.</t>
  </si>
  <si>
    <t>Added to higher performance superalloys such as those used in aircraft engines to improve high temperature corrosion resistance. Also used in aluminum alloys. Higher purities may be required for certain applications.</t>
  </si>
  <si>
    <t>11-17% Nd</t>
  </si>
  <si>
    <t>La 25-33%; Ce 48%; Pr 4-7%</t>
  </si>
  <si>
    <t>Nd is a component of the mischmetal alloy commonly used in NiMH batteries.</t>
  </si>
  <si>
    <t>Neodymium oxide, Nd2O3</t>
  </si>
  <si>
    <t>La2O3 0.05%; CeO2 0.05%; Pr6O11 0.5%; Sm2O3 0.05%; Eu2O3 0.05%; Y2O3 0.03%</t>
  </si>
  <si>
    <t>Fe2O3 0.005%; SiO2 0.02%; CaO 0.01%; CuO 0.005%; PbO 0.002%; NiO 0.001%; Cl- 0.02%</t>
  </si>
  <si>
    <t>Neodymium oxide can be used to produce violet colors in ceramics and glazes.</t>
  </si>
  <si>
    <t>La2O3 0.01%; CeO2 0.01%; Pr6O11 0.05%; Sm2O3 0.03%; Eu2O3 0.01%; Y2O3 0.01</t>
  </si>
  <si>
    <t>Fe2O3 0.001%; SiO2 0.005%; CaO 0.005%; CuO 0.002%; PbO 0.001%; NiO 0.001%; Cl- 0.02%</t>
  </si>
  <si>
    <t>Neodymium oxide and other rare earth oxides can be used as dopants in ceramic capacitors to improve operating life and electrical properties.</t>
  </si>
  <si>
    <t>Neodymium oxide is used as a glass additive to produce violet colors. It is also added to some safety goggles such as welder's goggles to filter out certain wavelengths of light.</t>
  </si>
  <si>
    <t>La 2O3 0.2ppm; CeO2 0.5ppm; Pr6O11 3ppm; Sm2O3 0.2ppm; Eu2O3 0.2ppm; Y2O3 0.2ppm</t>
  </si>
  <si>
    <t>Fe2O3 2ppm; SiO2 9ppm; CaO 5ppm; CuO 2ppm; PbO 2ppm; NiO 2ppm; Cl- 2ppm</t>
  </si>
  <si>
    <t>La2O3 50ppm; CeO2 20ppm; Pr6O11 50ppm; Sm2O3 3ppm; Eu2O3 3ppm; Y2O3 3ppm</t>
  </si>
  <si>
    <t>Fe2O3 10ppm; SiO2 50ppm; CaO 50ppm; CuO 2ppm; PbO 5ppm; NiO 5ppm; Cl- 100ppm</t>
  </si>
  <si>
    <t>Used in manufacturing of synthetic rubbers both as a catalyst and as an additive that decreases rolling resistance in tires.</t>
  </si>
  <si>
    <t xml:space="preserve">Other commercially available forms of neodymium include the acetate, carbonate, chloride, fluoride, hydroxide, nitrate,oxalaate, and sulfate. </t>
  </si>
  <si>
    <t>Samarium Applications and Specifications</t>
  </si>
  <si>
    <t>Global consumption, 2008 (mt SmO)</t>
  </si>
  <si>
    <t>Samarium is one of the minor components of mischmetal commonly used in NiMH batteries.</t>
  </si>
  <si>
    <t>Samarium metal, Sm</t>
  </si>
  <si>
    <t>La 0.05%; Ce 0.05%; Pr 0.05%; Nd 0.05%; Eu 0.05%; Gd 0.05%; Y 0.05%</t>
  </si>
  <si>
    <t>Fe 0.015%; Si 0.015%; Ca 0.015%; Al 0.03%; Mg 0.001%; Mn 0.01%; O 0.05%; C 0.03%</t>
  </si>
  <si>
    <t>Samarium is also used in specialty alloys to improve corrosion resistance.</t>
  </si>
  <si>
    <t>Samarium metal, Sm-149</t>
  </si>
  <si>
    <t>La 50ppm; Ce 10ppm; Pr 10ppm; Nd 10ppm; Eu 10ppm; Gd 10ppm; Y 10ppm</t>
  </si>
  <si>
    <t>Fe 80ppm; Si 80ppm; Ca 50ppm; Al 100ppm; Mg 50ppm; Mn 100ppm; O 200ppm; C 100ppm</t>
  </si>
  <si>
    <t>Samarium-149 has a high cross-section for neutron capture and as a result is used in control rods for nuclear reactors.</t>
  </si>
  <si>
    <t xml:space="preserve">Samarium oxide, Sm2O3 </t>
  </si>
  <si>
    <t>Pr6O11 0.03%; Nd2O3 0.25%; Eu2O3 0.25%; Gd2O3 0.03%; Y2O3 0.01%</t>
  </si>
  <si>
    <t>Fe2O3 0.003%; SiO2 0.03%; CaO 0.03%; Cl- 0.02%</t>
  </si>
  <si>
    <t>Samarium oxide can be added to glass to make the glass block infrared radiation. Also used in carbon arc lighting (movie industry) and thermoelectric materials.</t>
  </si>
  <si>
    <t>Pr6O11 0.01%; Nd2O3 0.05%; Eu2O3 0.03%; Gd2O3 0.02%; Y2O3 0.01%</t>
  </si>
  <si>
    <t>Fe2O3 0.001%; SiO2 0.015%; CaO 0.02%; Cl- 0.01%</t>
  </si>
  <si>
    <t>Samarium carbonate, Sm2Co3.xH2O</t>
  </si>
  <si>
    <t>Samarium is a dopant in calcium chloride crystals for use in optical lasers.</t>
  </si>
  <si>
    <t>Other commercially available forms of samarium are the acetate, carbonate, chloride, fluoride, hydroxide, nitrate, oxalate, and sulfate.</t>
  </si>
  <si>
    <t>Europium Applications and Specifications</t>
  </si>
  <si>
    <t>Global consumption, 2008 (mt Eu2O3)</t>
  </si>
  <si>
    <t>Europium oxide, Eu2O3</t>
  </si>
  <si>
    <t>La2O3 0.001%; CeO2 0.001%; Pr6O11 0.001%; Nd2O3 0.001%; Sm2O3 0.05%; Gd2O3 0.05%; Tb4O7 0.001%; Dy2O3 0.001%; Ho2O3 0.001%; Er2O3 0.001%; Tm2O3 0.001%; Yb2O3 0.001%; Lu2O3 0.001%; Y2O3 0.001%</t>
  </si>
  <si>
    <t>Fe2O3 0.001%; SiO2 0.01%; CaO 0.01%; CuO 0.001%; Cl- 0.03; NiO 0.001%; ZnO 0.001%; PbO 0.001%</t>
  </si>
  <si>
    <t>Used as red and blue phosphor in TVs and lamps and as activator for yttrium-based phosphors. Also used as additive to produce fluorescent glass and to make anti-counterfeit fluorescents in euro banknotes.</t>
  </si>
  <si>
    <t>La2O3 5ppm; CeO2 5ppm; Pr6O11 5ppm; Nd2O3 5ppm; Sm2O3 10ppm; Gd2O3 10ppm; Tb4O7 10ppm; Dy2O3 10ppm; Ho2O3 5ppm; Er2O3 5ppm; Tm2O3 5ppm; Yb2O3 5ppm; Lu2O3 5ppm; Y2O3 5ppm</t>
  </si>
  <si>
    <t>Fe2O3 8ppm; SiO2 100ppm; CaO 30ppm; CuO 5ppm; Cl- 300ppm; NiO 5ppm; ZnO 10ppm; PbO 5ppm</t>
  </si>
  <si>
    <t>Used in higher performance television/computer LCD and cathode ray displays. Also used to dope plastics to be used as laser materials.</t>
  </si>
  <si>
    <t>Not listed</t>
  </si>
  <si>
    <t>Europium metal, Eu</t>
  </si>
  <si>
    <t>La 0.05%; Ce 0.01%; Pr 0.01%; Nd 0.01%; Sm 0.03%; Gd 0.03%; Tb 0.03%; Dy 0.03% Y 0.01%</t>
  </si>
  <si>
    <t>Fe 0.015%; Si 0.05%; Ca 0.01%; Al 0.01%; Mg 0.015; Mn 0.03%; W 0.015; Ta 0.01%; O 0.05%</t>
  </si>
  <si>
    <t>Used in alloys in control rods for nuclear reactors because of its high neutron absorbivity.</t>
  </si>
  <si>
    <t>Other commercially available compounds of europium are the acetate, carbonate, chloride, fluoride, hydroxide, nitrate, oxalate, and sulfate.</t>
  </si>
  <si>
    <t>Gadolinium Applications and Specifications</t>
  </si>
  <si>
    <t>Global consumption, 2008 (mt Gd2O3)</t>
  </si>
  <si>
    <t>Gadolinium metal, Gd</t>
  </si>
  <si>
    <t>Sm 0.1%; Eu 0.1%; Tb 0.05%; Dy 0.05%; Ho 0.05%; Er 0.03%; Tm 0.1%; Yb 0.05%; Lu 0.05%; Y 0.3%</t>
  </si>
  <si>
    <t>Fe 0.15%; Si 0.02%; Ca 0.15%; Al 0.01%; Mg 0.01% O 0.25%; C 0.03%</t>
  </si>
  <si>
    <t>Gadolinium may be used as an alloy in neodymium iron boron magnets because its metallurgical properties may improve the alloy's workability.</t>
  </si>
  <si>
    <t>Sm 0.01%; Eu 0.01%; Eb 0.08%; Dy 0.03%; Ho 0.02%; Er 0.005%; Tm 0.005%; Yb 0.02%; Lu 0.002%; Y 0.03%</t>
  </si>
  <si>
    <t>Fe 0.1%; Si 0.01%; Ca 0.1%; Al 0.01%; Mg 0.01%; O 0.15%; C 0.01%</t>
  </si>
  <si>
    <t>Used in phosphor layer of X-ray systems to enhance image quality. Various other gadolinium compounds are also used.</t>
  </si>
  <si>
    <t>Gadolinium oxide, Gd2O3</t>
  </si>
  <si>
    <t>La2O3 5ppm; CeO2 10ppm; Pr6O11 10ppm; Nd2O3 10ppm; Sm2O3 30ppm; Eu2O3 30ppm; Tb4O7 10ppm; Dy2O3 5ppm; Ho2O3 5ppm; Tm2O3 5ppm; Yb2O3 5ppm; Lu2O3 5ppm; Y2O3 5ppm</t>
  </si>
  <si>
    <t>Fe2O3 5ppm; SiO2 50ppm; CaO 50ppm; CuO 5ppm; PbO 5ppm; NiO 10ppm; Cl- 200ppm</t>
  </si>
  <si>
    <t>Used in production of green phosphors for color TV tubes.</t>
  </si>
  <si>
    <t>La2O3 1ppm; CeO2 1ppm; Pr6O11 1ppm; Nd2O3 1ppm; Sm2O3 5ppm; Du2O3 5ppm; Tb4O7 5ppm; Dy2O3 1ppm; Ho2O3 1ppm; Er2O3 5ppm; Tm2O3 1ppm; Yb2O3 1ppm; Lu2O3 1ppm; Y2O3 2ppm</t>
  </si>
  <si>
    <t>Fe2O3 3ppm; SiO2 50ppm; CaO 50ppm; CuO 3ppm; PbO 3ppm; NiO 3ppm; Cl- 150ppm</t>
  </si>
  <si>
    <t>Ferro-gadolinium, Gd-Fe</t>
  </si>
  <si>
    <t>0.5% Max</t>
  </si>
  <si>
    <t>Gadolinium can be alloyed with iron to increase hardness and corrosion resistance of steel. Ferro-gadolinium is added to iron or steel to make gadolinium-alloyed steels.</t>
  </si>
  <si>
    <t>Other commercially available forms of gadolinium are the acetate, carbonate, chloride, fluoride, hydroxide, nitrate, oxalate, and sulfate.</t>
  </si>
  <si>
    <t>Terbium Applications and Specifications</t>
  </si>
  <si>
    <t>Global consumption, 2017 (mt Tb6O7)</t>
  </si>
  <si>
    <t>Terbium oxide, Tb4O7</t>
  </si>
  <si>
    <t>Eu2O3 10ppm; Gd2O3 20ppm; Dy2O3 20ppm; Ho2O3 10ppm; Er2O3 10ppm; Tm2O3 10ppm; Yb2O3 10ppm; Lu2O3 10ppm; Y2O3 20ppm</t>
  </si>
  <si>
    <t>Fe2O3 5ppm; SiO2 50ppm; CaO 50ppm; CuO 3ppm; NiO 3ppm; ZnO 3ppm; PbO 3ppm</t>
  </si>
  <si>
    <t>Terbium metal, Tb</t>
  </si>
  <si>
    <t>Eu 0.01%; Gd 0.5%; Dy 0.3%; Ho 0.05%; Er 0.03%; Tm 0.01%; Yb 0.015; Lu 0.01%; Y 0.03%</t>
  </si>
  <si>
    <t>Fe 0.2%; Si 0.02%; Ca 0.2% Al 0.1%; Mg 0.1%; W 0.2%; Ta 0.05%; O 0.25%; C 0.03%; Cl 0.02%</t>
  </si>
  <si>
    <t>Used to dope neodymium magnets to preserve magnetism at higher temperatures.</t>
  </si>
  <si>
    <t>Used to make Terfenol-D, a magnetostrictive material (expands/contracts in magnetic field) that is used in sensors, actuators, transducers, and other devices. Also used as additive in some solid-state device materials such as strontium molybdate and in laser and fuel cell materials.</t>
  </si>
  <si>
    <t>Eu 0.03%; Gd 0.03%; Dy 0.05%; Ho 0.03%; Er 0.03%; Tm 0.005%; Yb 0.005%; Lu 0.005%; Y 0.01%</t>
  </si>
  <si>
    <t>Fe 0.15%; Si 0.01%; Ca 0.1%; Al 0.05%; Mg 0.05%; W 0.1%; Ta 0.01%; O 0.2%; C 0.01%; Cl 0.01%</t>
  </si>
  <si>
    <t>Eu2O3 0.01%; Gd2O3 0.5%; Dy2O3 0.3%; Ho2O3 0.05%; Er2O3 0.03%</t>
  </si>
  <si>
    <t>Fe2O3 0.005%; SiO2 0.03%; CaO 0.03%; Cl- 0.03%</t>
  </si>
  <si>
    <t>Used in ceramics manufacturing and as dopant in various solid-state device materials.</t>
  </si>
  <si>
    <t>Other commercially available forms of terbium are the acetate, carbonate, chloride, fluoride, hydroxide, nitrate, oxalate, and sulfate.</t>
  </si>
  <si>
    <t>Dysprosium Applications and Specifications</t>
  </si>
  <si>
    <t>Global consumption, 2008 (mt Dy2O3)</t>
  </si>
  <si>
    <t>Dysprosium metal, Dy</t>
  </si>
  <si>
    <t>Gd 0.1%; Tb 0.1%; Ho 0.1%; Er 0.1%; Tm 0.05%; Yb 0.05%; Lu 0.05%; Y 0.1%</t>
  </si>
  <si>
    <t>Fe 0.15%; Si 0.01%; Ca 0.1%; Al 0.05%; Mg 0.05%; W 0.1%; O 0.3%; C 0.03%; Cl 0.02%</t>
  </si>
  <si>
    <t>Used in neodymium magnets to improve strength and preserve magnetism at higher temperatures. Up to 6% of the Nd is substituted out for Dy.</t>
  </si>
  <si>
    <t>Ferro-dysprosium, Fe-Dy</t>
  </si>
  <si>
    <t>Dysprosium can be added to NdFeB magnets in the form of ferro-dysprosium. Dysprosium can also be alloyed with iron to change the Curie temperature and magnetic strength.</t>
  </si>
  <si>
    <t>Used to make Terfenol-D, a magnetostrictive material (expands/contracts in magnetic field) that is used in sensors, actuators, transducers, and other devices. Also used in specialized alloys and solid-state devices.</t>
  </si>
  <si>
    <t>Dysprosium oxide, Dy2O3</t>
  </si>
  <si>
    <t>Gd2O3 0.05%; Tb4O7 0.2%; Ho2O3 0.3%; Er2O3 0.3%; Tm2O3 0.3%; Yb2O3 0.3%; Lu2O3 0.3%; Y2O3 0.05%</t>
  </si>
  <si>
    <t>Fe2O3 0.003%; SiO2 0.03%; CaO 0.03%; CuO 0.02%</t>
  </si>
  <si>
    <t>Used to dope various ceramics and glasses for specialized purposes. Dy-doped calcium glasses can be used to monitor radiation exposure in dosimeters.</t>
  </si>
  <si>
    <t>Holmium Applications and Specifications</t>
  </si>
  <si>
    <t xml:space="preserve">Global consumption, 2008 </t>
  </si>
  <si>
    <t>Holmium metal, Ho</t>
  </si>
  <si>
    <t>Gd 0.1%; Tb 0.1%; Dy 0.3%; Er 0.3%; Tm 0.1%; Tb 0.01%; Lu 0.01%; Y 0.05%</t>
  </si>
  <si>
    <t>Fe 0.15%; Si 0.01%; Ca 0.05%; Al 0.01%; Mg 0.01%; W 0.05%; Ta 0.05%; O 0.2%; C 0.03%; Cl 0.02%</t>
  </si>
  <si>
    <t>Holmium is the element with the strongest magnetic permeability and is used as polepieces to direct strong magnetic fields.</t>
  </si>
  <si>
    <t>Nuclear reactor poison rods</t>
  </si>
  <si>
    <t xml:space="preserve">Holmium's high neutron absorbivity makes it an excellent burnable poison to control excess reactivity. </t>
  </si>
  <si>
    <t>Additive in various materials</t>
  </si>
  <si>
    <t>Holmium oxide, Ho2O3</t>
  </si>
  <si>
    <t>Tb4O7 0.1%; Dy2O3 0.3%; Er2O3 0.3%; Tm2O3 0.1%; Yb2O3 0.01%; Lu2O3 0.01%; Y2O3 0.05%</t>
  </si>
  <si>
    <t>Fe2O3 0.005%; SiO2 0.02%; CaO 0.02%; Cl- 0.05%</t>
  </si>
  <si>
    <t>Holmium oxide and other holmium compounds are used in various solid state and laser equipment for specialized industrial and medical applications. It is also used to color glass and to calibrate optical spectrophotometers.</t>
  </si>
  <si>
    <t>Erbium Applications and Specifications</t>
  </si>
  <si>
    <t>Medical and dental lasers</t>
  </si>
  <si>
    <t>Erbium oxide, Er2O3</t>
  </si>
  <si>
    <t>Tb4O7 20ppm; Dy2O3 10ppm; Ho2O3 30ppm; Tm2O3 50ppm; Yb2O3 10ppm; Lu2O3 10ppm; Y2O3 20ppm</t>
  </si>
  <si>
    <t>Fe2O3 5ppm; SiO2 30ppm; CaO 50ppm; Cl- 200ppm; CoO 5ppm; NiO 5ppm; CuO 5ppm</t>
  </si>
  <si>
    <t>Nuclear control rods</t>
  </si>
  <si>
    <t>Erbium metal, Er</t>
  </si>
  <si>
    <t>Gd 0.01%; Tb 0.05%; Dy 0.1%; Ho 0.3%; Tm 0.3%; Yb 0.3%; Lu 0.1%; Y 0.6%</t>
  </si>
  <si>
    <t>Fe 0.15%; Si 0.01%; Ca 0.05%; Al 0.03%; Mg 0.1%; W 0.1%; Ta 0.05%; O 0.2%; C 0.03%; Cl 0.02%</t>
  </si>
  <si>
    <t>Metallurgy</t>
  </si>
  <si>
    <t>Tb4O7 0.05%; Dy2O3 0.1%; Ho2O3 0.3%; Tm2O3 0.3%; Yb2O3 0.3%; Lu2O3 0.1%; Y2O3 0.6%</t>
  </si>
  <si>
    <t>Often used as dopant in optical silica-glass fiber amplifiers for fiber optic communications. Also used as colorant in glasses and ceramic glazes.</t>
  </si>
  <si>
    <t>Unable to find end use statistics.</t>
  </si>
  <si>
    <t>Yttrium Applications and Specifications</t>
  </si>
  <si>
    <t>Global consumption, 2008 (mt Y2O3)</t>
  </si>
  <si>
    <t>Yttrium oxide, Y2O3</t>
  </si>
  <si>
    <t>La2O3 0.01%; CeO2 0.01%; Pr6O11 0.01%; Nd2O3 0.01%; Sm2O3 0.005%; Eu2O3 0.005%; Gd2O3 0.01%; Tb4O7 0.001%; Dy2O3 0.005%; Ho2O3 0.03%; Er2O3 0.03%; Tm2O3 0.001%; Tb2O3 0.005%; Lu2O3 0.001%</t>
  </si>
  <si>
    <t>Fe2O3 0.002%; SiO2 0.03%; CoO 0.02%; Cl- 0.05%</t>
  </si>
  <si>
    <t>Used to make Eu:YVO4 and Eu:Y2O3, which are used as red phosphors in CRT television tubes.</t>
  </si>
  <si>
    <t>La2O3 1ppm; CeO2 1ppm; Pr6O11 1ppm; Nd2O3 1ppm; Sm2O3 1ppm; Eu2O3 2ppm; Gd2O3 1ppm; Tb4O7 1ppm; Dy2O3 1ppm; Ho2O3 2ppm; Er2O3 2ppm; Tm2O3 1ppm; Yb2O3 1ppm; Lu2O3 1ppm</t>
  </si>
  <si>
    <t>Fe2O3 3ppm; SiO2 50ppm; CaO 30ppm; Cl- 100ppm; CuO 2ppm; NiO 3ppm; PbO 2ppm; Na2O 15ppm; K2O 15ppm; MgO 15ppm; Al2O3 50ppm; TiO2 50ppm; ThO2 20ppm</t>
  </si>
  <si>
    <t>La2O3 0.03%CeO2 0.3%; Pr6O11 0.03%; Nd2O3 0.03%; Sm2O3 0.03%; Eu2O3 0.03%; Gd2O3 0.1%; Tb4O7 0.05%; Dy2O3 0.05%; Ho2O3 0.3%; Er2O3 0.3%; Tm2O3 0.03%; Yb2O3 0.03%; Lu2O3 0.03%</t>
  </si>
  <si>
    <t>Fe2O3 0.01%; SiO2 0.05%; CaO 0.05%; Cl- 0.1%</t>
  </si>
  <si>
    <t>Yttrium metal, Y</t>
  </si>
  <si>
    <t>La 0.03%; Ce 0.03%; Pr 0.03%; Nd 0.03%; Sm 0.03%; Eu 0.03%; Gd 0.1%; Tb 0.05%; Dy 0.05%; Ho 0.3%; Er 0.3%; Tm 0.03%; Yb 0.03%; Lu 0.03%</t>
  </si>
  <si>
    <t>Fe 0.2%; Si 0.2%; Ca 0.2%; Al 0.05%; Mg 0.01%; W 0.5%; O 0.8%; C 0.05%; Cl 0.03%</t>
  </si>
  <si>
    <t>Yttrium metal, Y-90</t>
  </si>
  <si>
    <t>La 0.03%; Ce 0.01%; Pr 0.005%; Nd 0.005%; Sm 0.005%; Eu 0.005%; Gd 0.01%; Tb 0.001%; Dy 0.01%; Ho 0.03%; Er 0.03%; Tm 0.001%; Yb 0.005%; Lu 0.001%</t>
  </si>
  <si>
    <t>Fe 0.15%; Si 0.10%; Ca 0.15%; Al 0.03%; Mg 0.02%; W 0.03%; O 0.5%; C 0.03%; Cl 0.02%</t>
  </si>
  <si>
    <t>Indium Applications and Specifications</t>
  </si>
  <si>
    <t>% of Global use, 2012</t>
  </si>
  <si>
    <t>Global consumption, 2012</t>
  </si>
  <si>
    <t>Other components (max wt% or ppm)</t>
  </si>
  <si>
    <t>Display screens and touchscreens</t>
  </si>
  <si>
    <t>Indium tin oxide (ITO) (90wt% In2O3, 10wt% SnO2)</t>
  </si>
  <si>
    <t>Used in thin films on touchscreens and displays because of its transparency and electrical conductivity. Indium metal is often the starting material for producing ITO.</t>
  </si>
  <si>
    <t>Low-melting alloys and solders</t>
  </si>
  <si>
    <t>Indium metal, In</t>
  </si>
  <si>
    <t>Ag 1ppm; Bi 60pm; Cd 60ppm; Cu 50ppm; Fe 3ppm; Ni 5ppm; Pb 90ppm; Sn 185 ppm; Ti 10ppm</t>
  </si>
  <si>
    <t>Bi 4ppm; Cd 10ppm; Cu 5pm; Fe 5ppm; Ni 5ppm; Pb 15ppm; Sn 20ppm; Ti 5ppm</t>
  </si>
  <si>
    <t>Semiconductors</t>
  </si>
  <si>
    <t>Bi 0.10ppm; Cu 0.10ppm; Fe 0.15ppm; Ni 0.19ppm; Pb 0.10ppm; Sn 0.30ppm; Tl 0.10ppm</t>
  </si>
  <si>
    <t>Transparent heat reflectors</t>
  </si>
  <si>
    <t>Indium oxide, In2O3</t>
  </si>
  <si>
    <t>Indium acetate, In(CH3COO)3</t>
  </si>
  <si>
    <t>Can be used instead of mercury in alkaline batteries to prevent zinc from corroding and releasing hydrogen gas.</t>
  </si>
  <si>
    <t>Indium-111</t>
  </si>
  <si>
    <t xml:space="preserve">Production and end use source: </t>
  </si>
  <si>
    <t>USGS Report</t>
  </si>
  <si>
    <t>Global production of indium metal was about 782 metric tons in 2012 (USGS).</t>
  </si>
  <si>
    <t>Specifications source:</t>
  </si>
  <si>
    <t>Indium Corporation</t>
  </si>
  <si>
    <t>(Production is not necessarily equal to consumption.)</t>
  </si>
  <si>
    <t>Gallium Applications and Specifications</t>
  </si>
  <si>
    <t>% of US market, 2017</t>
  </si>
  <si>
    <t>US consumption, 2017 (mt Ga)</t>
  </si>
  <si>
    <t>Integrated circuits</t>
  </si>
  <si>
    <t>Gallium arsenide, GaAs</t>
  </si>
  <si>
    <t xml:space="preserve">Integrated circuits used in the semiconductor industry require extremely high purity. </t>
  </si>
  <si>
    <t>Gallium metal 4N, Ga</t>
  </si>
  <si>
    <t xml:space="preserve">Ag 1ppm; Bi 2ppm; Cd 1ppm; Cu 10ppm; Fe 2ppm; Ni 5ppm; Pb 15ppm; Sn 15ppm; ti 1ppm; Tl 5ppm; Zn 1ppm; </t>
  </si>
  <si>
    <t>Ga metal can be processed into GaAs for ICs.</t>
  </si>
  <si>
    <t>Optoelectronic devices</t>
  </si>
  <si>
    <t>[Not available; slightly less strict impurity requirements than circuit grade GaA]</t>
  </si>
  <si>
    <t>Optoelectronic devices, such as LEDs, photovoltaic cells, and laser diodes, also require very high purity GaA.</t>
  </si>
  <si>
    <t>&lt;1%</t>
  </si>
  <si>
    <t>Used in specialized alloys, medical thermometers, speciallizeed mirrors. Ga(III) has various applications as medicine. Ga-67 salts are used in nuclear medicine imaging. Ga metal is used neutrino detection and as an ion source in focused ion beams. Finally, gallium metal can be used to make spoons that dissolve in hot coffee or tea as a practical joke.</t>
  </si>
  <si>
    <t>Gallium metal 6N, Ga</t>
  </si>
  <si>
    <t>Ag 0.5ppm; Bi 0.5ppm; Cd 0.25ppm; Cu 0.5ppm; Fe 0.5ppm; Ni 0.5ppm; Pb 0.5ppm; Sn 0.5ppm; Ti 0.5ppm; Tl 0.5ppm; Zn 0.25ppm</t>
  </si>
  <si>
    <t>2017 US Import Statistics:</t>
  </si>
  <si>
    <t>Source for GaAs purity specifications</t>
  </si>
  <si>
    <t>Gallium metal</t>
  </si>
  <si>
    <t>22,000 t Ga</t>
  </si>
  <si>
    <t>Source for Ga metal specifications (pdf download)</t>
  </si>
  <si>
    <t>Gallium arsenide wafers</t>
  </si>
  <si>
    <t>800,000 t of wafers</t>
  </si>
  <si>
    <t>Source:</t>
  </si>
  <si>
    <t>USGS</t>
  </si>
  <si>
    <t>Germanium Applications and Specifications</t>
  </si>
  <si>
    <t>Fiber-optic systems</t>
  </si>
  <si>
    <t>Germanium dioxide, GeO2</t>
  </si>
  <si>
    <t>Cl 0.05%; Moisture 2.0%; Volatiles 3.0%; Cu 3ppm; Co 3ppm; Al 3ppm; Fe 3ppm; Ni 3ppm; Zn 3ppm; Total combined metals 10ppm</t>
  </si>
  <si>
    <t>Germanium dioxide's regractive index and optical dispersion make it useful in fiber optic cables. The ratio of silicon dioxide to germanium dioxide affects the cable's properties. Germanium is only widely available at very high purities.</t>
  </si>
  <si>
    <t>Germanium metal, Ge</t>
  </si>
  <si>
    <t>Cr 1ppm; Cu 1ppm; Co 1pp; Al 1ppm;  Mg 1ppm; Fe 1ppm; Ni 1ppm; Sb 1ppm; Se 1ppm; Ti 1ppm; Zn 1ppm; Total combined metals 10ppm</t>
  </si>
  <si>
    <t>Germanium tetrachloride, GeCl4</t>
  </si>
  <si>
    <t>OH 2ppm; C-Hx 2ppm; H-Cl 4ppm; Cr 10ppb; Cu 10ppb; Co 10ppb; Al 10ppb; Mn 10ppb; V 10ppb; Fe 10ppb; Ni 10ppb; Pb 10ppb; Zn 10ppb; Total combined metals 50ppb</t>
  </si>
  <si>
    <t>GeCl4 is a liquid that can be used as reagent in production of fiber optics. GeCl4 is first converted to GeO2, which is then mixed with SiO2.</t>
  </si>
  <si>
    <t>Infrared optics</t>
  </si>
  <si>
    <t>Same as above</t>
  </si>
  <si>
    <t>Ge and GeO2 are transparent to the infrared spectrum, which allows them to be used in night-vision technology, IR windows and lenses, and other specialized applications. GeO2 also has good mechanical properties.</t>
  </si>
  <si>
    <t>Polymerization catalysts</t>
  </si>
  <si>
    <t>GeO2 is catalyst in production of polyethylene terephthalate (PET), used in clothing fiber, plastic containers and bottles, and many other plastic products.</t>
  </si>
  <si>
    <t>Electronics and solar applications</t>
  </si>
  <si>
    <t>Silicon germanium alloys are a semiconductor material used in high-speed integrated circuits, which makes the circuits faster than pure silicon circuits. Silicon germanium alloys are also used in wireles communication devices. Germanium is also used in multijunction solar panels and gallium arsenide solar cells. Also used in various phosphors in fluorescent lamps and LEDs.</t>
  </si>
  <si>
    <t>Germanium has a variety of other niche uses, including the stationary phase in gas chromatography columns, as an additive in precious metal alloys, as a radiation detector in airport security and gamma spectroscopy, and quantum computing.</t>
  </si>
  <si>
    <t xml:space="preserve">Consumption and end use source: </t>
  </si>
  <si>
    <t>Global production of germanium was about 150 metric tons in 2011 (USGS).</t>
  </si>
  <si>
    <t xml:space="preserve">Specifications source: </t>
  </si>
  <si>
    <t>Manganese Applications and Specifications</t>
  </si>
  <si>
    <t>% of Global use, 2016</t>
  </si>
  <si>
    <t>Global consumption, 2016</t>
  </si>
  <si>
    <t>Steelmaking</t>
  </si>
  <si>
    <t>Ferro manganese, high carbon (HC)</t>
  </si>
  <si>
    <t>65-70% Mn</t>
  </si>
  <si>
    <t>Si 1.5%; C 6-8%; P 0.35%; S 0.03%</t>
  </si>
  <si>
    <t>Manganese is used to deoxidize and desulfurize steel. It can also be alloyed in steel to improve strength. Important to have low sulfur content. Maganese ore is smelted with iron to get ferromanganese.</t>
  </si>
  <si>
    <t>Detailed ASTM specs available for purchase</t>
  </si>
  <si>
    <t>Ferro manganese, medium carbon  (MC)</t>
  </si>
  <si>
    <t>70% Mn</t>
  </si>
  <si>
    <t>Si 2-4%; C 1.5%; P 0.35%; S 0.03%</t>
  </si>
  <si>
    <t>Silico manganese, high carbon (HC)</t>
  </si>
  <si>
    <t>60% Mn</t>
  </si>
  <si>
    <t>Si 14% min, C 2.5%; P 0.35%; S 0.03%</t>
  </si>
  <si>
    <t xml:space="preserve">Silico manganese is also used in steelmaking; is better than ferromanganese at deoxidizing steel. </t>
  </si>
  <si>
    <t>Silico manganese, medium carbon (MC)</t>
  </si>
  <si>
    <t>55-60% Mn</t>
  </si>
  <si>
    <t>20-25% Si min; 0.5% C; 0.15% P; 0.03% S</t>
  </si>
  <si>
    <t>Silico manganese, low carbon (LC)</t>
  </si>
  <si>
    <t>25-30% Si min; 0.2% C; 0.15% P; 0.03% S</t>
  </si>
  <si>
    <t>Other alloys</t>
  </si>
  <si>
    <t>Manganese metal, Mn</t>
  </si>
  <si>
    <t>S 0.05%; P 0.05%; C 0.15%; 1.5%; Fe 4.0%</t>
  </si>
  <si>
    <t>Manganese is alloyed with aluminum to prevent corrosion and with copper to improve strength. Manganese is also alloyed with other metals such as gold, silver, and zinc. Manganese metal can also be smelted into ferromanganese or silico manganese for steelmaking.</t>
  </si>
  <si>
    <t>Manganese ore</t>
  </si>
  <si>
    <t>30% Mn</t>
  </si>
  <si>
    <t>Smelted to make manganese metal or ferromanganese. Ores are more commonly in the range of 40% Mn.</t>
  </si>
  <si>
    <t>50% Mn</t>
  </si>
  <si>
    <t>SiO2 3.8%;  Al2O3 5.0%; Fe 3.5%; P 0.12%; K2O 0.85%</t>
  </si>
  <si>
    <t>S 0.05%; P 0.005%; C 0.04%; Fe+Se+Si 0.205%</t>
  </si>
  <si>
    <t>Manganese is used in Nickel Manganese Cobalt (NMC) batteries, which are widely used in electric vehicles and in some grid batteries. Also used in several other battery chemistries.</t>
  </si>
  <si>
    <t>Animal feed</t>
  </si>
  <si>
    <t>Manganese oxide</t>
  </si>
  <si>
    <t>Fe 8%; SiO2 8%; MnO2 2%; Moisture 1%; Pb 200ppm; As 100ppm; Cd 30ppm; Hg 1ppm</t>
  </si>
  <si>
    <t>Especially important to have low Pb, As, Cd, and Hg to avoid heavy metal poisoning of animals. Manganese oxide also has a variety of other uses, including as a brown pigment, as fertilizer micronutrient, and even medicine.</t>
  </si>
  <si>
    <t>Potassium permanganate, KMnO4</t>
  </si>
  <si>
    <t>Cd 0.5ppm; Cr 0.5%; Pb 10ppm; Hg 0.05ppm; sulfates 0.2%; Moisture 0.5%; Insolubles 0.5%</t>
  </si>
  <si>
    <t>Potassium permanganate has a variety of applications in water purification, organic syntheses reactions, as a fungicide for skin conditions, fruit preservation, and other uses.</t>
  </si>
  <si>
    <t>Wasn't able to find detailed data for consumption by end use.</t>
  </si>
  <si>
    <t>Vanadium Applications and Specifications</t>
  </si>
  <si>
    <t>% of Global use, 2014</t>
  </si>
  <si>
    <t>Global consumption 2014 (t V)</t>
  </si>
  <si>
    <t>Steel alloys</t>
  </si>
  <si>
    <t>Ferro vanadium</t>
  </si>
  <si>
    <t>50% V</t>
  </si>
  <si>
    <t>Fe 47%; Si 2%; Al 0.5%; C 0.4%; S 0.04%; P 0.07%</t>
  </si>
  <si>
    <t xml:space="preserve">Vanadium is used as ferrovanadium or as an additive to steel to increase strength or wear resistance. Vanadium is most often processed into ferrovanadium then traded in that form. </t>
  </si>
  <si>
    <t>80% V</t>
  </si>
  <si>
    <t>Fe 17%; Si 1.5%; Al1.5%; C 0.3%; S 0.05; P 0.06%</t>
  </si>
  <si>
    <t>Non-ferrous alloys</t>
  </si>
  <si>
    <t>Vanadium pentoxide, V2O5</t>
  </si>
  <si>
    <t>Si 0.25%; Fe 0.30%; S 0.03%; P 0.03%; As 0.02%; Na2 + K2O 1.5%</t>
  </si>
  <si>
    <t>Vanadium is also used in titanium alloys for high-performance applications, such as jet engines.</t>
  </si>
  <si>
    <t>Fe 0.05%; Si 0.05%; Mn 0.04%; Cr 0.02%; S 0.005%; P 0.01%; Cl 0.01%; Na 0.1%; K 0.1%; As 0.003%</t>
  </si>
  <si>
    <t>Si 0.25%; Fe 0.40%; P 0.05%</t>
  </si>
  <si>
    <t>Chemicals</t>
  </si>
  <si>
    <t>Used as catalyst in the manufacture of sulfuric acid, as well as in several other industrial processes.</t>
  </si>
  <si>
    <t>The vanadium redox flow battery is being tested as a potential grid-scale stationary battery. Vanadium is also being tested as an anode for lithium ion batteries and as a cathode in lithium vanadium phosphate batteries.</t>
  </si>
  <si>
    <t>Total production:</t>
  </si>
  <si>
    <t>Consumption and end use source</t>
  </si>
  <si>
    <t>Platinum Applications and Specifications</t>
  </si>
  <si>
    <t>% of Global use, 2017</t>
  </si>
  <si>
    <t>Global consumption, 2017 (t Pt)</t>
  </si>
  <si>
    <t>Platinum metal, Grade 99.95 (LBMA grade)</t>
  </si>
  <si>
    <t>Rh 0.03%; Pd 0.02%; Ru 0.01%; Ir 0.015%; Au 0.01%; Ag 0.005%; Pb 0.005%; Sn 0.005%; Fe 0.01%; Mn 0.005%; Cu 0.01%; Si 0.01%; Ca 0.005%; Mg 0.005%; Al 0.005%; Ni 0.005%; Cr 0.005%; Sb 0.005; As 0.005%; Bi 0.005%; Te 0.005%; Cd 0.005%; Mo 0.01%</t>
  </si>
  <si>
    <t>Used in catalytic converters to reduce CO and NOx emissions from automobiles. Platinum must have purity 99.95% to meet LBMA requirements, which are commonly used in platinum market. LBMA does not have specification requirements for the other components.</t>
  </si>
  <si>
    <t>Platinum metal, Grade 99.99</t>
  </si>
  <si>
    <t>Rh 0.005%; Pd 0.005%; Ru 0.002%; Ir 0.005%; Au 0.005%; Ag 0.003%; Pb 0.001%; Sn 0.002%; Zn 0.002%; Fe 0.005%; Mn 0.001%; Cu 0.004%; Si 0.005%; Ca 0.003%; Mg 0.003%; Al 0.004%; Ni 0.001%; Cr 0.001%; Sb 0.002%; As 0.002%; Bi 0.002%; Te 0.004%; Mo 0.004%</t>
  </si>
  <si>
    <t>Chemical</t>
  </si>
  <si>
    <t>Essential catalyst in a variety of chemical processes, such as the production of nitric acid and some explosives.</t>
  </si>
  <si>
    <t>Glass</t>
  </si>
  <si>
    <t>Platinum used to alloy glasses for optical glass, light bulbs, fiberglass, and other glass products. Also used to make thermocouples for measuring temperature during glass manufacturing.</t>
  </si>
  <si>
    <t>Electrical</t>
  </si>
  <si>
    <t>Palladium Applications and Specifications</t>
  </si>
  <si>
    <t>Palladium metal, 3N5 purity</t>
  </si>
  <si>
    <t>Majority of palladium goes toward making catalytic converters for automobiles. Palladium on metals markets is generally required to be 99.95% pure, and no impurity requirements are specified.</t>
  </si>
  <si>
    <t>Palladium metal, 4N5 purity</t>
  </si>
  <si>
    <t>Palladium metal, 5N purity</t>
  </si>
  <si>
    <t>Electronics</t>
  </si>
  <si>
    <t>Palladium is used in multilayer ceramic capacitors as electrodes, can be a palladium-silver alloy in this form. Also used in some soldering materials.</t>
  </si>
  <si>
    <t>Dental alloys</t>
  </si>
  <si>
    <t>Used as small component (0.5%) in some dental alloys to decrease corrosion and increase luster.</t>
  </si>
  <si>
    <t>Speeds hydrogenation, dehydrogentation, petroleum cracking, and other carbon-carbon bonding reactions.</t>
  </si>
  <si>
    <t>Jewellery</t>
  </si>
  <si>
    <t>Used as an alternative to platinum in white gold and in some jewellery bands. Sometimes used to plate nibs (tips) of some fountain pens.</t>
  </si>
  <si>
    <t xml:space="preserve">Palladium is used in some carbon monoxide sensors. Palladium is being tested for use in hydrogen fuel cells because of its high hydrogen storage capacity. </t>
  </si>
  <si>
    <t>Consumption and end use source: Nornickel</t>
  </si>
  <si>
    <t>Rhodium Applications and Specifications</t>
  </si>
  <si>
    <t>Global consumption, 2017 (t Rh)</t>
  </si>
  <si>
    <t>Rhodium metal, Rh</t>
  </si>
  <si>
    <t>Like other platinum-group metals, rhodium is used in catalytic converters.</t>
  </si>
  <si>
    <t>Rhodium is used as alloying agent with platinum and palladium for electrical contacts, thermocouple elements, and spark plugs for corrosion resistance and hardness.</t>
  </si>
  <si>
    <t xml:space="preserve">Rhodium is sometimes electroplated onto jewellry to give a silvery white reflective surface. </t>
  </si>
  <si>
    <t>Wasn't able to find more detailed specifications.</t>
  </si>
  <si>
    <t>Rhodium min 99.9% du Rotterdam Johnson Matthey</t>
  </si>
  <si>
    <t>Ruthenium Applications and Specifications</t>
  </si>
  <si>
    <t>Global consumption 2017 (t Ru)</t>
  </si>
  <si>
    <t>Ruthenium metal, Ru</t>
  </si>
  <si>
    <t>Ruthenium is most often used as a catalyst in the production of caprolactam and adipic acid (feedstock for nylon). Ruthenium demand in China for this industry grew 2/3rds in 2017.</t>
  </si>
  <si>
    <t>Electrochemical</t>
  </si>
  <si>
    <t>Ru is sometimes alloyed with non-platnium group metals, such as with titanium or in superalloys for engine turbines.</t>
  </si>
  <si>
    <t>Consumption source: Johnson Matthey</t>
  </si>
  <si>
    <t>Unable to find detailed specs</t>
  </si>
  <si>
    <t>ASTM Standard Specification availble for purchase for $41 here.</t>
  </si>
  <si>
    <t>Iridium Applications and Specifications</t>
  </si>
  <si>
    <t>Global consumption 2017 (t Ir)</t>
  </si>
  <si>
    <t>Iridium metal, Ir</t>
  </si>
  <si>
    <t xml:space="preserve">Electrical </t>
  </si>
  <si>
    <t>ASTM Standard specification available for purchase for $41 here.</t>
  </si>
  <si>
    <t>Copper Applications and Specifications</t>
  </si>
  <si>
    <t>Type (Unaffiliated with "Application" due to variety of alloys utilized in each category)</t>
  </si>
  <si>
    <t xml:space="preserve">Sub Type </t>
  </si>
  <si>
    <t>Construction</t>
  </si>
  <si>
    <t>Wrought Coppers (C10100-15999)</t>
  </si>
  <si>
    <t>97.51-99.99%</t>
  </si>
  <si>
    <t>Pb &lt; 0.0450%; Zn &lt; 0.1%; Fe &lt; 0.05%; P &lt; 0.09%; Al &lt; 0.96%; Ag= 0-1%; As &lt; 0.50%; B &lt; 1.8%; O &lt; 1.10% (Oxygen variation determines conductivity and ductility); Sb &lt; 0.003%; Te &lt; 0.7%</t>
  </si>
  <si>
    <t>Properties include excellent soldering and brazing applications.  May be utililized for electrical wiring and applications requiring a high IACS rating, automotive rectifiers, bus bars, glass to metal seals, microwave tubes, wave guides, and printed circuit boards.</t>
  </si>
  <si>
    <t>If the type of material is identified, this free site can be used to identify the composition of the material https://www.copper.org/resources/properties/db/basic-search.php</t>
  </si>
  <si>
    <t>Consumer Goods and Equipment</t>
  </si>
  <si>
    <t>Wrought High Copper Alloys (C16000-C19999)</t>
  </si>
  <si>
    <t>92-99.8%</t>
  </si>
  <si>
    <t>Pb &lt; 3.5%; Zn &lt; 5.0%; Fe &lt; 3.0%; P &lt; 0.4%; Al &lt; 0.6%; Sn &lt; 2.5%; Be &lt; 2.0%; Co &lt; 2.7%; Si &lt; 0.8%</t>
  </si>
  <si>
    <t>Properties include excellent soldering and brazing applications.  May be utilized for electrical blanket elements, cable wraps, electrical connectors, electrical contacts, electrodes, transmission lines, telephone wires and cords, back up bars, resistance welding tips, structural parts in resistance welding machines.</t>
  </si>
  <si>
    <t xml:space="preserve">Transport </t>
  </si>
  <si>
    <t>Wrought Brasses (C20000-C49999)</t>
  </si>
  <si>
    <t>Copper-Zinc Alloys (Yellow Brasses) (C20000-C29999)</t>
  </si>
  <si>
    <t>58-94%</t>
  </si>
  <si>
    <t>Pb &lt; 0.25%; Zn &lt; 41%; Fe &lt; 0.35%; P &lt; 0.25%</t>
  </si>
  <si>
    <t xml:space="preserve">Brasses are used for electrical contacts and terminals, architectural surfaces, jewelry, marine and fresh water service applications, and condensors/heat exchangers.  </t>
  </si>
  <si>
    <t xml:space="preserve">Heavy Engineering </t>
  </si>
  <si>
    <t>Copper-Zinc-Lead Alloys (Leaded Brasses) (C30000-C39999)</t>
  </si>
  <si>
    <t>55-87.5%</t>
  </si>
  <si>
    <t>Pb &lt; 4.5%; Sn &lt; 0.4%; Zn &lt; 42%; P &lt; 0.2%</t>
  </si>
  <si>
    <t>Power Grids</t>
  </si>
  <si>
    <t>Copper-Zinc-Tin Alloys (Tin Brasses) (C40000-C49999)</t>
  </si>
  <si>
    <t>58-95%</t>
  </si>
  <si>
    <t>Pb &lt; 3.0%; Sn &lt; 4%; Zn &lt; 42%; P &lt; 0.35</t>
  </si>
  <si>
    <t>Wrought Bronzes (C50000-69999)</t>
  </si>
  <si>
    <t>Copper-Tin Phosphorus Alloys (Phosphorus Bronzes) (C50000-C52999)</t>
  </si>
  <si>
    <t>88-99%</t>
  </si>
  <si>
    <t>Pb &lt; 0.05%; Sn &lt; 11%, Zn &lt; 3%; Fe &lt; 0.4%; P &lt; 0.35%; Ni &lt; 0.4%; Mn &lt;2.0%; Si &lt; 0.5%</t>
  </si>
  <si>
    <t xml:space="preserve">Phosphor bronze may be used for electrical purposes despite a 15% IACS conductivity rating.  They are used for small electrical connectors, switches, current carrying springs, and rotor bars.  </t>
  </si>
  <si>
    <t>Consumption Source</t>
  </si>
  <si>
    <t>Copper-Tin-Lead Phosphorus Alloys (Leaded Phosphor Bronzes) (C53000-C54999)</t>
  </si>
  <si>
    <t>79.3-94.8%</t>
  </si>
  <si>
    <t>Pb &lt; 6.0%; Sn &lt; 13.9%; Zn &lt; 4.5%; Fe &lt; 0.1%; P &lt; 7.5%; Ag &lt; 15.5%; Mn &lt; 0.06%</t>
  </si>
  <si>
    <t xml:space="preserve">Leaded phospor bronzes are used for thrust washers, bearing bushes, cams, clutch plates, intricate machined fasteners, and other turned parts, clock and instrument parts, gears, pinions, pump and valave spindles. </t>
  </si>
  <si>
    <t>Additional Consumption Source</t>
  </si>
  <si>
    <t>Copper-Phosphorus and Copper-Silver-Phosphorus Alloys (Brazing Alloys) (C55000-C55299)</t>
  </si>
  <si>
    <t>75-95%</t>
  </si>
  <si>
    <t>P &lt; 7.2%;  Ag &lt; 18%</t>
  </si>
  <si>
    <t>Used in brazing applications</t>
  </si>
  <si>
    <t>Copper-Silver-Zinc-Alloys (C55300-C60799)</t>
  </si>
  <si>
    <t>35-95%</t>
  </si>
  <si>
    <t>Sn &lt; 7%; Zn &lt; 34%; Fe &lt; 0.5%; P &lt; 7.2%; Ni &lt; 5%; Ag &lt;31%; Si &lt; 0.4%</t>
  </si>
  <si>
    <t>May be used in some brazing applications</t>
  </si>
  <si>
    <t>Copper-Aluminum Alloys (Aluminum Bronzes) (C60800-C64699)</t>
  </si>
  <si>
    <t>76-95.45%</t>
  </si>
  <si>
    <t>Pb &lt; 0.05%; Sn &lt; 2%; Zn &lt; 7%; Fe &lt; 5.5%; Ni &lt; 6.0%; Al &lt; 15%; Mn &lt; 14%; Si &lt; 2.2%</t>
  </si>
  <si>
    <t xml:space="preserve">May be used for fasteners, pumps and valve components, pipe fittings, heat exchangers, bearings, and propellers. </t>
  </si>
  <si>
    <t>Copper-Silicon Alloys (Silicon Bronzes and Silicon Brasses) (C64700-C66199)</t>
  </si>
  <si>
    <t>85-98.5%</t>
  </si>
  <si>
    <t>Pb &lt; 0.09%; Sn &lt; 2.5%; Zn &lt;  11%; Fe &lt;  1%; P &lt; 0.5%; Ni &lt; 4.5%; Al &lt; 6%; Mn &lt; 1.5%; Si &lt; 4.5%</t>
  </si>
  <si>
    <t>May be used for door fittings, railings, church doors, window frames, hinges, wall ties, and fastener material for marine applications.</t>
  </si>
  <si>
    <t>Copper-Zinc Alloys (C66200-C69999)</t>
  </si>
  <si>
    <t>51-91%</t>
  </si>
  <si>
    <t>Pb &lt; 3%; Sn &lt; 3%; Zn &lt; 41.0%; Fe &lt; 4%; P &lt; 0.4%; Ni &lt; 3.5%; Al &lt; 6%; Mn &lt; 20.5%; Si &lt; 4.5%</t>
  </si>
  <si>
    <t>Applications include clutch discs, bushings, connectors, fuse clips, electrical terminals, fasteners and lock washers, beater bars, bellows, bridge bearing plates, chemical hardware, perferated sheets, and textile machinery.</t>
  </si>
  <si>
    <t>Wrought Copper-Nickel Alloys (C70000-C73499)</t>
  </si>
  <si>
    <t>54-96%</t>
  </si>
  <si>
    <t>Pb &lt; 0.05%; Sn &lt; 8.5%; Zn &lt; 22%; Fe &lt; 2.3%; Ni &lt; 46%; Mn &lt; 5.5%</t>
  </si>
  <si>
    <t xml:space="preserve">Used in some brazing applications; Used for motor rotor bars, condensors, heat exchangers, and plumbing for sea water and fresh water exposure, </t>
  </si>
  <si>
    <t>Wrought Copper-Nickel-Zinc Alloys (Nickel Silvers) C73500-C79999)</t>
  </si>
  <si>
    <t>45-73.5%</t>
  </si>
  <si>
    <t>Zn= 9.5-54.3%; Pb &lt; 2.5%; Fe &lt;0.5%; Ni= 4-26%; Mn &lt; 6.5%</t>
  </si>
  <si>
    <t xml:space="preserve">Nickel Silvers are widely used for decorative purposes.  The alloy requires no protection when used indoors. </t>
  </si>
  <si>
    <t>Cast Coppers (C80000-C81399)</t>
  </si>
  <si>
    <t>98.5-99.95%</t>
  </si>
  <si>
    <t xml:space="preserve">P &lt; 0.065% </t>
  </si>
  <si>
    <t xml:space="preserve">Applications include weld guns, bus conductors, connectors, hollow conductors, electrode holders, electrode plates for machinery, rings for machinery, blast furnace tuyeres, bosh and stack cooling plates, furnaces for the steel industry, oxygen nozzles, and smelters for the steel industry.  </t>
  </si>
  <si>
    <t>Cast High Copper Alloys (C81400-C83299)</t>
  </si>
  <si>
    <t>95-98.9%</t>
  </si>
  <si>
    <t>Pb &lt; 0.02%; Sn &lt; 0.1%; Zn &lt; 0.1%; Fe &lt; 0.25%; Ni &lt; 3%; Al &lt; 0.15%; Ag &lt; 1.2%; Be &lt; 2.85%; Co &lt; 2.7%; Cr &lt; 1.5%; Si &lt; 0.8%</t>
  </si>
  <si>
    <t xml:space="preserve">Applications include electrical parts, high hardness electrical and thermal conductors, bearings, bushings, cams, molds for plastic parts, pressure housings in salt water environments, pump components, valves, and sleeves. </t>
  </si>
  <si>
    <t>Cast Brasses (C83300-C89999)</t>
  </si>
  <si>
    <t>Copper-Tin-Zinc &amp; Copper Tin-Zinc-Lead Alloys (Red &amp; Leaded Red Brasses) (C83300-C83999)</t>
  </si>
  <si>
    <t>78-96%</t>
  </si>
  <si>
    <t xml:space="preserve">Pb &lt; 6.0%; Sn &lt; 6.5%; Zn= 2.5-12%; Fe &lt; 1%; P &lt; 0.1%; Ni &lt; 2.0%; Al &lt; 0.01%; S &lt; 0.6%; Sb &lt; 0.25%; Si &lt; 0.1% </t>
  </si>
  <si>
    <t xml:space="preserve">Applications include battery terminals, adaptors, connectors, electrical components, and terminal ends for electric cables, </t>
  </si>
  <si>
    <t>Copper-Tin-Zinc &amp; Copper Tin-Zinc-Lead Alloys (Semi-Red &amp; Leaded Semi-Red Brasses) (C84000-C84999)</t>
  </si>
  <si>
    <t>77-89%</t>
  </si>
  <si>
    <t xml:space="preserve">Pb &lt; 9.0%; Sn &lt; 6.0%; Zn= 10-20%; Fe &lt; 0.4%; P &lt; 0.05%; Ni &lt; 2.0%; Al &lt; 0.01%; As &lt; 0.16%; Bi &lt; 0.09%; Mn &lt; 0.2%; S &lt; 0.65%; Sb &lt; 1.5%; Si &lt; 0.2% </t>
  </si>
  <si>
    <t xml:space="preserve">Applications include general hardware for construction, air line fittings, gas line fittings, faucets, and plumbing fittings/fixtures. </t>
  </si>
  <si>
    <t>Copper-Zinc Alloys (Yellow Brasses) ( C85000-C85999)</t>
  </si>
  <si>
    <t>62-74%</t>
  </si>
  <si>
    <t xml:space="preserve">Pb &lt; 3.8%; Sn &lt; 4.0%; Zn= 27-41%; Fe &lt; 1%; P &lt; 0.25%; Ni &lt; 1.5%; Al &lt; 1.2%; As &lt; 0.16%; Bi &lt; 0.9%; Mn &lt; 0.6%; S &lt; 0.65%; Sb &lt; 1.5%; Si &lt; 1% </t>
  </si>
  <si>
    <t>Applications include ornamental castings, building hardware, andirons, chandeliers, valves, and plumbing fittings/fixtures.</t>
  </si>
  <si>
    <t>Manganese Bronze &amp; Leaded Manganese Bronze Alloy (High Strength Yellow Brasses) (C86000-C86999)</t>
  </si>
  <si>
    <t>57-68%</t>
  </si>
  <si>
    <t xml:space="preserve">Pb &lt; 1.5%; Sn &lt; 1.5%; Zn= 28-42%; Fe &lt; 4%; Ni &lt; 4.0%; Al= 2-7.5%; Mg &lt; 0.1%; Mn &lt; 5%; Si &lt; 0.1% </t>
  </si>
  <si>
    <t xml:space="preserve">Applications include gun mounts, bearings, bushings, gears, marine castings, marine racing propellers, brackets, screw down nuts, bearings, cams, fittings, lever arms, machinery parts, and valve stems. </t>
  </si>
  <si>
    <t>Copper-Silicon Alloys (Silicon Bronzes &amp; Silicon Brasses) (C87000-C87999)</t>
  </si>
  <si>
    <t>63-94%</t>
  </si>
  <si>
    <t xml:space="preserve">Pb &lt; 1.0%; Sn &lt; 2%; Zn= 5-36%; Fe &lt; 0.5%; P &lt; 0.2%; Ni &lt; 0.5%; Al &lt; 0.8%; As &lt; 0.05%; Mg &lt; 0.01%; Mn &lt; 1.5%; S &lt; 0.05%; Sb &lt; 0.1%; Si &lt; 5.5% </t>
  </si>
  <si>
    <t xml:space="preserve">Applications include window hardware, statuaries, decorative pieces, pump components, valve stems, and potable water system components. </t>
  </si>
  <si>
    <t>Copper-Bismuth &amp; Copper-Bismuth-Selenium Alloys (C88000-C89999)</t>
  </si>
  <si>
    <t>62.5-91%</t>
  </si>
  <si>
    <t xml:space="preserve">Pb &lt; 0.25%; Sn &lt; 11%; Zn= 1-38%; Fe &lt; 2%; P &lt; 0.4%; Ni &lt; 23%; Al &lt; 1.5%; Bi= 1-6%; Mg &lt; 0.1%; Mn &lt; 0.4%; S &lt; 0.08%; Sb &lt; 0.5%; Si &lt; 3.4%; Se &lt; 0.75% </t>
  </si>
  <si>
    <t xml:space="preserve">Applications include washers (fasteners), backs for lined bearings, cam bushings for diesel engines, crankshaft main bearings, deep well pump bowl bushings, deep well pump line shaft bearings, electric motor bearings, general utility bushings, guide bushings for piston rods/valves, hydraulic gland seals, piston pin bearings, pump sleeves, rolling mill bearings, and wrist pin bushings. </t>
  </si>
  <si>
    <t>Cast Bronzes (C90000-C95999)</t>
  </si>
  <si>
    <t xml:space="preserve">Copper-Tin Alloys (Tin Bronzes) (C90000-C91999) </t>
  </si>
  <si>
    <t>82-94%</t>
  </si>
  <si>
    <t xml:space="preserve">Pb &lt; 0.5%; Sn= 8-20%; Zn &lt; 5%; Fe &lt; 0.6%; P &lt; 1.2%; Ni &lt; 2%; Al &lt; 0.005%; Mn &lt; 0.2%; S &lt; 0.65%; Sb &lt; 1.5%; Si &lt; 0.005% </t>
  </si>
  <si>
    <t>Tin bronze is widely used for bearings, gears, fittings, and water conditioners.</t>
  </si>
  <si>
    <t>Copper-Tin-Lead Alloys (Leaded Tin Bronzes) (C92000-C92900)</t>
  </si>
  <si>
    <t>82-90%</t>
  </si>
  <si>
    <t xml:space="preserve">Pb= 0.3-6%; Sn= 4.5-17%; Zn &lt; 5.55; Fe &lt; 0.5%; Ni &lt; 4%; Al &lt; 0.005%; Mn &lt; 0.05%; S &lt; 0.05%; Sb &lt; 0.25%; Si &lt; 0.005% </t>
  </si>
  <si>
    <t xml:space="preserve">Leaded tin bronze is used for bearings, bushings, gears, pump impellers, pump pistons, and steam fittings. </t>
  </si>
  <si>
    <t xml:space="preserve">Copper-Tin-Lead Alloys (High-Leaded Tin Bronzes) (C93000-C94500) </t>
  </si>
  <si>
    <t>60-86%</t>
  </si>
  <si>
    <t>Pb= 5-34%; Sn= 3-14%; Zn &lt; 4%; Fe &lt; 0.7%; P &lt; 1.5%; Ni &lt; 1%; Al &lt; 0.005%; S &lt; 0.08%; Sb &lt; 0.8%; Si &lt; 0.005%</t>
  </si>
  <si>
    <t xml:space="preserve">Applications include high speed bearings for light loads, high speed bushings for light to medium pressure, railroad  applications, and soft metal applications. </t>
  </si>
  <si>
    <t>Copper-Tin-Nickel Alloys (Nickel-Tin Bronzes) (C94600-C94999)</t>
  </si>
  <si>
    <t>81-90%</t>
  </si>
  <si>
    <t>Pb= 1-6%; Sn= 4.5-6%; Zn= 1-6%; Fe &lt; 2.5%; P &lt; 0.05%; Ni= 4.5-6%; Al &lt; 0.005%; Mn &lt; 0.2%; S &lt; 0.08%; Sb &lt; 0.25%; Si &lt; 0.005%</t>
  </si>
  <si>
    <t>Applications include circuit breaker parts, bearings, gears, nozzles, piston cylinders, valve components, and wear guides.</t>
  </si>
  <si>
    <t>Copper-Aluminum-Iron &amp; Copper-Aluminum-Iron-Nickel Alloys (Aluminum Bronzes) (C95000-C95999)</t>
  </si>
  <si>
    <t>71-88%</t>
  </si>
  <si>
    <t xml:space="preserve">Pb &lt; 0.09%; Sn &lt; 1%; Zn &lt; 0.5%; Fe= 1.5-5.5%; P &lt; 0.05%; Ni &lt; 6%; Al= 6-12%; Mg &lt; 0.05%; Mn &lt; 15%; Si &lt; 3.2% </t>
  </si>
  <si>
    <t>Cast Copper-Nickel-Iron Alloys (Copper-Nickels) (C96000-C96999)</t>
  </si>
  <si>
    <t>63-89.5%</t>
  </si>
  <si>
    <t>Pb &lt; 0.02%; Fe &lt; 1.8%; Ni= 8.5-33%; Be &lt; 1.2%; C &lt; 0.15%; Mn &lt; 1.5%; Si &lt; 0.5%; Si &lt; 0.5%; Nb &lt; 1.5%</t>
  </si>
  <si>
    <t>Applications include chemical processing equipment, components for oil refineries, steam fittings, component parts for sea water corrosion resistance, elbows/flanges, propeller lseeves, pump bodies, and valves.</t>
  </si>
  <si>
    <t>Cast Copper Alloys (Nickel Silvers) (C97000-C97999)</t>
  </si>
  <si>
    <t>58-67%</t>
  </si>
  <si>
    <t>Pb= 1-11%; Sn= 3-17%; Zn = 1-25%; Fe &lt; 1.5%; P &lt; 0.05%; Ni= 11-27%; Al &lt; 0.005%; Ag &lt; 1%; Mn &lt; 0.08%; S &lt; 0.35%; Sb &lt; 0.15%</t>
  </si>
  <si>
    <t>Applications include ornamental castings, statuary, building hardware, musical instrument components, fittings for dairy and food processing, and valves.</t>
  </si>
  <si>
    <t>Cast Copper-Lead Alloys (C98000-C98999)</t>
  </si>
  <si>
    <t>36.5-68.7%</t>
  </si>
  <si>
    <t>Pb= 21-58%; Sn &lt; 5%; Zn &lt; 0.5%; Fe &lt; 0.7%; P &lt; 0.1%; Ni &lt; 0.5%; Ag &lt; 5.5%; Sb &lt; 0.5%</t>
  </si>
  <si>
    <t>Applications include bearings and bushings.</t>
  </si>
  <si>
    <t>Cast Special Alloys (C99000-C99999)</t>
  </si>
  <si>
    <t>59-89%</t>
  </si>
  <si>
    <t>Pb &lt; 2.5%; Sn &lt; 2%; Fe &lt; 5%; Ni &lt; 16.5%; Al &lt; 11.5%; Co &lt; 2%; Mn &lt; 45% Si &lt; 2%</t>
  </si>
  <si>
    <t xml:space="preserve">Applications include corrosion and scaling resistant parts, glass making molds, rolls for making plate glass, and marine hardware. </t>
  </si>
  <si>
    <t>Nickel Applications and Specifications</t>
  </si>
  <si>
    <t>Global consumption 2016 (kt Ni)</t>
  </si>
  <si>
    <t>Purity (% wt.)</t>
  </si>
  <si>
    <t>Stainless Steel</t>
  </si>
  <si>
    <t xml:space="preserve">200 SERIES </t>
  </si>
  <si>
    <t>3.5-6%</t>
  </si>
  <si>
    <t xml:space="preserve">C &lt; 0.15%; Si &lt; 1.00%; Mn= 5.50-10.5%; P &lt; 0.045%; S &lt; 0.015%; N= 0.05-0.25; Cr= 16-19%; </t>
  </si>
  <si>
    <t>Austenitic chromium-nickel-manganese alloys</t>
  </si>
  <si>
    <t xml:space="preserve">300 SERIES </t>
  </si>
  <si>
    <t>6-23%</t>
  </si>
  <si>
    <t>C &lt; 0.15%; Si &lt; 1.00%; Mn &lt; 2.0%; P &lt; 0.045%; S &lt; 0.015%; N &lt; 0.22%; Cr= 16-26%; Mo= 2.0-5.0%</t>
  </si>
  <si>
    <t xml:space="preserve">Austenitic chromium-nickel alloys </t>
  </si>
  <si>
    <t xml:space="preserve">400 SERIES </t>
  </si>
  <si>
    <t>0.3-2.5%</t>
  </si>
  <si>
    <t>C &lt; 0.08%; Si &lt; 1.00%; Mn &lt; 1.0%; P &lt; 0.040%; S &lt; 0.015%; N &lt; 0.040%; Cr= 10.5-18%; Mo= 0.2-4.5%</t>
  </si>
  <si>
    <t xml:space="preserve">Ferritic and martensitic chromium alloys </t>
  </si>
  <si>
    <t xml:space="preserve">600 SERIES </t>
  </si>
  <si>
    <t>3-7.8%</t>
  </si>
  <si>
    <t>C &lt; 0.09%; Si &lt; 0.70%; Mn &lt; 1.5%; P &lt; 0.040%; S &lt; 0.015%; Cr= 15-18%; Mo &lt; 0.60%</t>
  </si>
  <si>
    <t xml:space="preserve">Martensitic precipitation hardening alloys </t>
  </si>
  <si>
    <t xml:space="preserve">DUPLEX Grade </t>
  </si>
  <si>
    <t>3.5-8%</t>
  </si>
  <si>
    <t>C &lt; 0.030%; Si &lt; 1.00%; Mn &lt; 2.0%; P &lt; 0.035%; S &lt; 0.015%; Cr= 21-26%; Mo= 0.10-4.5%</t>
  </si>
  <si>
    <t>Two-phase microstructure consisting of grains of ferritic and austenitic stainless steel</t>
  </si>
  <si>
    <t>Alloys</t>
  </si>
  <si>
    <t xml:space="preserve">Commercially Pure Nickel Alloys </t>
  </si>
  <si>
    <t>94-100%</t>
  </si>
  <si>
    <t xml:space="preserve">Variations of:  Cu &lt; 0.25%; Fe &lt; 0.6%; Mn &lt; 0.5% </t>
  </si>
  <si>
    <t xml:space="preserve">High electrical conductivity and good magnetostrictive properties; Pure nickel alloys are found in electronic components </t>
  </si>
  <si>
    <t xml:space="preserve">Nickel-Copper Alloys </t>
  </si>
  <si>
    <t>&gt; 63%</t>
  </si>
  <si>
    <t>Fe &lt; 2.5%; Mn &lt; 2.0%; Cu= 27-34%</t>
  </si>
  <si>
    <t xml:space="preserve">High strength and corrosion resistance over a wide range of conditions and temperatures; Marine and chemical processing applications utilize these alloys </t>
  </si>
  <si>
    <t xml:space="preserve">Copper-Nickel Alloys </t>
  </si>
  <si>
    <t>2-45%</t>
  </si>
  <si>
    <t>Cu= 55-98%; Variations include Mn = 2%, Cr = 0.5%</t>
  </si>
  <si>
    <t>Used predominantly in marine applications due to its strength, corrosion resistance, and inherent resistance to biofouling</t>
  </si>
  <si>
    <t>Nickel-Chromium-Iron Alloys</t>
  </si>
  <si>
    <t>30-72%</t>
  </si>
  <si>
    <t xml:space="preserve">Cr= 14-23%; Fe= 0-40%; Mo= 8-10%; Al= 0.15-0.6%, Ti= 0.15-0.6%, C &lt; 0.1% </t>
  </si>
  <si>
    <t>Good mechanical strength, high resistance to creep, and excellent corrosion resistance in chlorine-ion soultions; Used for manufacturing gas turbine parts, heat treating equipment, chemical processing equipment</t>
  </si>
  <si>
    <t xml:space="preserve">Nickel-Cobalt Alloys </t>
  </si>
  <si>
    <t>9-75%</t>
  </si>
  <si>
    <t>Co= 13-55.75%; Varying amounts of Cr, Mn, Ni, Si, W, C, Fe</t>
  </si>
  <si>
    <t>One of many types, tradename Kovar is used for metals requiring installation alongside glass parts; Nickel-Cobalt alloys have high tensile and yield strength, and ductility, over a wide temperature range</t>
  </si>
  <si>
    <t>Nickel-Iron-Molybdenum Alloy</t>
  </si>
  <si>
    <t>Fe= 15.5%; Mo= 4.5%</t>
  </si>
  <si>
    <t>Offers extremely high initial permeability as well as maximum permeability with minimum hysteresis loss</t>
  </si>
  <si>
    <t xml:space="preserve">Special Steels </t>
  </si>
  <si>
    <t xml:space="preserve">2xxx Series </t>
  </si>
  <si>
    <t>3.5-5%</t>
  </si>
  <si>
    <t>C= 0.13%; Mn= 0.75%; Si= 0.25%; Fe= remainder</t>
  </si>
  <si>
    <t>----</t>
  </si>
  <si>
    <t xml:space="preserve">3xxx Series </t>
  </si>
  <si>
    <t>1.25-3.5%</t>
  </si>
  <si>
    <t>Cr= 0.65-1.50%; Fe= 95%</t>
  </si>
  <si>
    <t xml:space="preserve">4xxx Series </t>
  </si>
  <si>
    <t>1.05-3.5%</t>
  </si>
  <si>
    <t>Cr= 0.50-1.20%; Mo= 0.12-0.35%; Fe= remainder</t>
  </si>
  <si>
    <t xml:space="preserve">8xxx Series </t>
  </si>
  <si>
    <t>0.30-0.55%</t>
  </si>
  <si>
    <t>Cr= 0.40-0.50%; Mo= 0.20-0.35%; Fe= remainder</t>
  </si>
  <si>
    <t xml:space="preserve">9xxx Series </t>
  </si>
  <si>
    <t>0.45-3.25%</t>
  </si>
  <si>
    <t>Cr= 0.20-1.20%; Mo= 0.12-0.25%; Fe= remainder</t>
  </si>
  <si>
    <t xml:space="preserve">Electroplating </t>
  </si>
  <si>
    <t>The major source of the nickel ions in solution in order to nickel plate the desired material</t>
  </si>
  <si>
    <t xml:space="preserve">Improves anode corrosion, and increases conductivity and uniformity of caoting thickness distribution during plating process </t>
  </si>
  <si>
    <t xml:space="preserve">Batteries </t>
  </si>
  <si>
    <t>Nickel-cadmium (Nickel hydroxide)</t>
  </si>
  <si>
    <t>H= 2%; O= 35%</t>
  </si>
  <si>
    <t>Nickel hydroxide is used at the cathode; NiCd batteries are being phased out by NiMh batteries but can be found in older toys, power tools, &amp; personal care items</t>
  </si>
  <si>
    <t>Nickel-metal hydride (Nickel hydroxide)</t>
  </si>
  <si>
    <t>Nickel hydroxide is used at the cathode; NiMh batteries are found in household devices, cordless phones, current toys, lighting, medical devices, and backup systems</t>
  </si>
  <si>
    <t>Lithium-ion  (LiNiCoAlO2 &amp; Li2Mn3NiO8)</t>
  </si>
  <si>
    <t>32% &amp; 16%, respectively</t>
  </si>
  <si>
    <t>(Li= 4%, Co= 32%, Al= 14.7%, O= 17.4%) ; (Li= 4%, Mn= 29%, O= 35%)</t>
  </si>
  <si>
    <t>Two different potential cathodes can be utilized in a Lithium ion battery; each consists of lithium; Lithium ion batteries can be found in hybrid and electric automobiles, consumer electronics, energy storage systems, space applications, and more</t>
  </si>
  <si>
    <t>Other Industries</t>
  </si>
  <si>
    <t>Consumption Source: NORNICKEL</t>
  </si>
  <si>
    <t>Arsenic Applications and Specifications</t>
  </si>
  <si>
    <t>Global consumption 2017 (t As)</t>
  </si>
  <si>
    <t>Preservatives</t>
  </si>
  <si>
    <t xml:space="preserve">Arsenic Trioxide </t>
  </si>
  <si>
    <t>O= 24.3%</t>
  </si>
  <si>
    <t xml:space="preserve"> The principal use for arsenic trioxide was for the production of arsenic acid used in the formulation of chromated copper arsenide (CCA) preservatives for the pressure treating of lumber used primarily in nonresidential applications. </t>
  </si>
  <si>
    <t>Alloying Agent</t>
  </si>
  <si>
    <t>Arsenic metal</t>
  </si>
  <si>
    <t>99-99.99%</t>
  </si>
  <si>
    <t>S &lt; 0.3%; Sb &lt; 0.4%; Bi &lt; 0.1%</t>
  </si>
  <si>
    <t xml:space="preserve"> Ammunition used by the U.S. military was hardened by the addition of less than 1% arsenic metal, and the grids in lead-acid storage batteries were strengthened by the addition of arsenic metal. Arsenic metal was also used as an antifriction additive for bearings, to harden lead shot, and in clip-on wheel weights.</t>
  </si>
  <si>
    <t xml:space="preserve">Electronics </t>
  </si>
  <si>
    <t>6n Arsenic-High Purity</t>
  </si>
  <si>
    <t>Semiconductor applications in the computer and electronics industry require high-purity (99.9999%-pure) arsenic metal.  High-purity (99.9999%) arsenic metal was used to produce gallium-arsenide (GaAs), indium-arsenide, and indium gallium-arsenide semiconductors that were used in biomedical, communications, computer, electronics, and photovoltaic applications.</t>
  </si>
  <si>
    <t>*Unable to find global consumption statistics</t>
  </si>
  <si>
    <t>1000 mt</t>
  </si>
  <si>
    <t xml:space="preserve">Arsenic Compounds </t>
  </si>
  <si>
    <t>6300 mt</t>
  </si>
  <si>
    <t xml:space="preserve">$USD Value of Total Imports </t>
  </si>
  <si>
    <t>$6.9 million USD</t>
  </si>
  <si>
    <t>Tellurium Applications and Specifications</t>
  </si>
  <si>
    <t>Photovoltaic Panels</t>
  </si>
  <si>
    <t>When Tellurium is alloyed with copper or stainless steel it makes them more workable.  It is also added in low levels to lead to decrease the corrosive action of sulfiric acid in batteries and to improve the hardness and strength of the lead</t>
  </si>
  <si>
    <t>Sources</t>
  </si>
  <si>
    <t xml:space="preserve">Thermoelctric </t>
  </si>
  <si>
    <t>Cadmium Telluride (CdTe)</t>
  </si>
  <si>
    <t>Tellurium (Te)</t>
  </si>
  <si>
    <t>Bismuth Telluride (Bi2Te3)</t>
  </si>
  <si>
    <t>Bismuth Telluride is a semiconductor that can be alloyed to create an efficient thermoelectric material for refrigeration or portable power generation.</t>
  </si>
  <si>
    <t>Rubber vulcanizer</t>
  </si>
  <si>
    <t>Tellurium Dioxide (TeO2)</t>
  </si>
  <si>
    <t>Tellurium Dioxide is used as a vulcanizing agent and activator in rubber.</t>
  </si>
  <si>
    <t>Cd 10 ppm,Pb 20 ppm, Cu 5 ppm, Iron 20 ppm, Se 10 ppm, Sn 200 ppm, Sb 200 ppm, As 10 ppm, Bi 10 ppm, Cr 10 ppm, Ni 10 ppm, Z 10 ppm, Co 10 ppm</t>
  </si>
  <si>
    <t>Fe 0.0005%  Cu  0.002% Pb .0005%  Ni .0005% Ag .0001% As .0008% S .0005% Se .0022%  Pd .0005%</t>
  </si>
  <si>
    <t>Max metal impurties = 0.0001%</t>
  </si>
  <si>
    <t>Nickel Chloride (Hydrate)</t>
  </si>
  <si>
    <t>Nickel Sulfate (Hydrate)</t>
  </si>
  <si>
    <t>S= 12%; O= 61%; H = 5%</t>
  </si>
  <si>
    <t>Cl= 30%; O = 40%; H = 5%</t>
  </si>
  <si>
    <t>https://livent.com/product/lithium-carbonate-battery-grade/</t>
  </si>
  <si>
    <t>https://livent.com/product/lithium-carbonate-industrial-grade/</t>
  </si>
  <si>
    <t>https://livent.com/product/lithium-carbonate-technical-grade/</t>
  </si>
  <si>
    <t>https://livent.com/product/lithium-hydroxide-monohydrate-micronized-5-%ce%bcm/</t>
  </si>
  <si>
    <t>https://livent.com/product/lithium-chloride-solution/</t>
  </si>
  <si>
    <t>https://www.sigmaaldrich.com/catalog/product/sigald/411515?lang=en&amp;region=US</t>
  </si>
  <si>
    <t>https://www.brighthubengineering.com/hvac/66301-water-lithium-bromide-vapor-absorption-refrigeration-system/</t>
  </si>
  <si>
    <t>https://web.archive.org/web/20051018173454/http://fmclithium.com/products/products_p.asp?ID=43</t>
  </si>
  <si>
    <t>https://web.archive.org/web/20051229192302/http://www.fmclithium.com/products/pds/LiMetalCatalyst.pdf</t>
  </si>
  <si>
    <t>https://web.archive.org/web/20060107033322/http://www.fmclithium.com/products/pds/LiMetalAlloy.pdf</t>
  </si>
  <si>
    <t>https://web.archive.org/web/20051211114701/http://fmclithium.com/products/pds/Li%20Carbonate%20USP%20Grade.pdf</t>
  </si>
  <si>
    <t>https://web.archive.org/web/20051024043651/http://fmclithium.com/products/pds/LiMetalCatalyst.pdf</t>
  </si>
  <si>
    <t>https://web.archive.org/web/20051211112501/http://fmclithium.com/products/pds/LiOCl%2040801.pdf</t>
  </si>
  <si>
    <t>35.0-36.8% Cl</t>
  </si>
  <si>
    <t>https://web.archive.org/web/20051211103507/http://fmclithium.com/products/pds/LiFl%20Tech.pdf</t>
  </si>
  <si>
    <t>H2O 0.50%; Alkalinity (as LiOH) 0.5%; SO4 0.18%; Fe2O3 0.05%; Acidity 0.02%</t>
  </si>
  <si>
    <t>https://web.archive.org/web/20051211114609/http://fmclithium.com/products/pds/Li%20Orthophosphate%20Tert.pdf</t>
  </si>
  <si>
    <t>https://web.archive.org/web/20051229201541/http://www.fmclithium.com/products/pds/LiOH%20Tech%20405-01.pdf</t>
  </si>
  <si>
    <t>https://web.archive.org/web/20051226135223/http://www.fmclithium.com/products/pds/LiOH%20Mono%20Purified%20440-01.pdf</t>
  </si>
  <si>
    <t>4-6% Li2O</t>
  </si>
  <si>
    <t>---</t>
  </si>
  <si>
    <t>https://www.prospectresources.com.au/sites/default/files/Terra%20Studios,%20Low%20Iron%20Concentrate%20Reports.pdf</t>
  </si>
  <si>
    <t>Fe2O3 1%</t>
  </si>
  <si>
    <t>https://www.weare121.com/blog/a-lithium-primer/; https://www.prospectresources.com.au/sites/default/files/Terra%20Studios,%20Low%20Iron%20Concentrate%20Reports.pdf</t>
  </si>
  <si>
    <t>&gt;6.5% Li2O</t>
  </si>
  <si>
    <t>.</t>
  </si>
  <si>
    <t>https://web.archive.org/web/20051024043402/http://fmclithium.com/products/products_p.asp?ID=20; https://www.albemarle.com/businesses/lithium/markets--applications/brazers</t>
  </si>
  <si>
    <t>https://www.albemarle.com/businesses/lithium/markets--applications/aluminum-electrolytes#:~:text=Aluminum%20is%20%E2%80%9Cthe%E2%80%9D%20light%20metal,and%20increases%20the%20current%20efficiency.</t>
  </si>
  <si>
    <t>Rhodium is used as a catalyst in a number of industrial processes.</t>
  </si>
  <si>
    <t xml:space="preserve">Used in electrodes in electrolytic cells that generate chlorine. </t>
  </si>
  <si>
    <t>http://www.platinum.matthey.com/documents/new-item/pgm%20market%20reports/pgm_market_report_may_2018.pdf; https://www.sigmaaldrich.com/catalog/substance/ruthenium10107744018811?lang=en&amp;region=US</t>
  </si>
  <si>
    <t>https://www.sigmaaldrich.com/catalog/substance/ruthenium10107744018811?lang=en&amp;region=US; http://www.platinum.matthey.com/documents/new-item/pgm%20market%20reports/pgm_market_report_may_2018.pdf; https://www.intechopen.com/books/noble-and-precious-metals-properties-nanoscale-effects-and-applications/properties-and-applications-of-ruthenium;  https://www.sciencedirect.com/science/article/pii/S0026057600830895?via%3Dihub</t>
  </si>
  <si>
    <t>https://www.sigmaaldrich.com/catalog/substance/ruthenium10107744018811?lang=en&amp;region=US; http://www.platinum.matthey.com/documents/new-item/pgm%20market%20reports/pgm_market_report_may_2018.pdf; https://www.intechopen.com/books/noble-and-precious-metals-properties-nanoscale-effects-and-applications/properties-and-applications-of-ruthenium</t>
  </si>
  <si>
    <t>Ruthenium is used to harden alloys for use in electrical contacts. Often applied as thin film by electroplating or sputtering on contact surface.</t>
  </si>
  <si>
    <t>Iridium is often used in spark plugs for its resistance to erosion.</t>
  </si>
  <si>
    <t>http://www.platinum.matthey.com/documents/new-item/pgm%20market%20reports/pgm_market_report_may_2018.pdf; https://www.sigmaaldrich.com/catalog/substance/iridium19222743988511?lang=en&amp;region=US; https://www.technology.matthey.com/pdf/pmr-v30-i1-012-013.pdf; https://www.rsc.org/periodic-table/element/77/iridium</t>
  </si>
  <si>
    <t>http://www.platinum.matthey.com/documents/new-item/pgm%20market%20reports/pgm_market_report_may_2018.pdf; https://www.sigmaaldrich.com/catalog/substance/iridium19222743988511?lang=en&amp;region=US; https://study.com/academy/lesson/what-is-iridium-used-for.html#:~:text=Made%20within%20the%20lab%2C%20Iridium,releases%20energy%20within%20that%20time.</t>
  </si>
  <si>
    <t xml:space="preserve">Used to make crucibles for its high temperature performance. </t>
  </si>
  <si>
    <t>Some unit measurement standards are made of a platinum-iridium alloy. Pt-Ir alloys are also used in some medical applications.</t>
  </si>
  <si>
    <t>Ir is a component of electrode alloys used as electrical contacts for certain applications.</t>
  </si>
  <si>
    <t>http://www.platinum.matthey.com/documents/new-item/pgm%20market%20reports/pgm_market_report_may_2018.pdf; https://www.sigmaaldrich.com/catalog/substance/iridium19222743988511?lang=en&amp;region=US; https://periodic.lanl.gov/77.shtml</t>
  </si>
  <si>
    <t>http://www.platinum.matthey.com/documents/new-item/pgm%20market%20reports/pgm_market_report_may_2018.pdf; https://www.sigmaaldrich.com/catalog/substance/iridium19222743988511?lang=en&amp;region=US; https://education.jlab.org/itselemental/ele077.html; https://www.technology.matthey.com/pdf/pmr-v30-i1-012-013.pdf</t>
  </si>
  <si>
    <t>http://www.metall.com.cn/cerium_oxide_polishing_powder_1001.htm; https://pubs.usgs.gov/sir/2011/5094/pdf/sir2011-5094.pdf</t>
  </si>
  <si>
    <t>http://www.metall.com.cn/cerium_oxide_polishing_powder_1005.htm; https://pubs.usgs.gov/sir/2011/5094/pdf/sir2011-5094.pdf</t>
  </si>
  <si>
    <t>http://www.metall.com.cn/cerium_carbonate_99.htm; https://pubs.usgs.gov/sir/2011/5094/pdf/sir2011-5094.pdf</t>
  </si>
  <si>
    <t>http://www.metall.com.cn/cerium_oxide_99.htm; https://pubs.usgs.gov/sir/2011/5094/pdf/sir2011-5094.pdf</t>
  </si>
  <si>
    <t>http://www.metall.com.cn/cerium_oxide_999.htm; https://pubs.usgs.gov/sir/2011/5094/pdf/sir2011-5094.pdf</t>
  </si>
  <si>
    <t>http://www.metall.com.cn/cerium_oxide_9999.htm; https://pubs.usgs.gov/sir/2011/5094/pdf/sir2011-5094.pdf; https://pubs.usgs.gov/of/2013/1037/OFR2013-1037.pdf</t>
  </si>
  <si>
    <t>http://www.metall.com.cn/cerium_metal_99.htm; https://pubs.usgs.gov/sir/2011/5094/pdf/sir2011-5094.pdf</t>
  </si>
  <si>
    <t>http://www.metall.com.cn/cerium_metal_9995.htm; https://pubs.usgs.gov/sir/2011/5094/pdf/sir2011-5094.pdf</t>
  </si>
  <si>
    <t>http://www.metall.com.cn/cerium_mischmetal_48.htm; https://pubs.usgs.gov/sir/2011/5094/pdf/sir2011-5094.pdf</t>
  </si>
  <si>
    <t>http://www.metall.com.cn/cerium_mischmetal_48.htm; https://pubs.usgs.gov/sir/2011/5094/pdf/sir2011-5094.pdf; https://www.sciencedirect.com/science/article/pii/B9780128023280000103</t>
  </si>
  <si>
    <t>http://www.metall.com.cn/cerium_oxide_9999.htm; https://pubs.usgs.gov/sir/2011/5094/pdf/sir2011-5094.pdf</t>
  </si>
  <si>
    <t>http://www.metall.com.cn/cerium_hydroxide_99.htm; https://pubs.usgs.gov/sir/2011/5094/pdf/sir2011-5094.pdf</t>
  </si>
  <si>
    <t>http://www.metall.com.cn/flint.htm; https://pubs.usgs.gov/sir/2011/5094/pdf/sir2011-5094.pdf</t>
  </si>
  <si>
    <t>http://www.metall.com.cn/ceso.htm; https://pubs.usgs.gov/sir/2011/5094/pdf/sir2011-5094.pdf</t>
  </si>
  <si>
    <t>99.5% GdFe</t>
  </si>
  <si>
    <t>80% Dy; 20% Fe</t>
  </si>
  <si>
    <t xml:space="preserve">Yttrium-90 is used in treatment of various cancers. </t>
  </si>
  <si>
    <t>Ca 1ppb; C 1ppb; Cu 1ppb; Fe 1ppb; Mg 1ppb; Mn 1ppb; Ni 1ppb; Se 1ppb; Si 1ppb; S 1ppb; Te 1ppb; Sn 1ppb; Pb 5ppb; Hg 5ppb; Zn 5ppb; Al 10ppb; Cl 10ppb; Na 10ppb</t>
  </si>
  <si>
    <t>Used in medical equipment and for petroleum refining.</t>
  </si>
  <si>
    <t>Jewelry</t>
  </si>
  <si>
    <t>Platinum alloy</t>
  </si>
  <si>
    <t>~85%</t>
  </si>
  <si>
    <t>Used in thick film resistors, thin film conductors, multilayer ceramic capacitors, connectors, and other electronic components.</t>
  </si>
  <si>
    <t xml:space="preserve">Many different concentrations of platinum can be found in different articles of jewelry. </t>
  </si>
  <si>
    <t>https://www.consumer.ftc.gov/articles/0294-platinum-jewelry</t>
  </si>
  <si>
    <t>Global consumption, 2016 (kt Pd)</t>
  </si>
  <si>
    <t>Global consumption 2016 (millions of tons Cu)</t>
  </si>
  <si>
    <t>Different Co compounds can be used as a catalyst such as Co metal, Co oxide, Co diacetate, Co sulphate, Co dichloride, Co hydroxide, and Co carboxylates in order to remove sulphur from gas and petroleum, create polyesters, and produce aldehydes.</t>
  </si>
  <si>
    <t>Different Co oxide compounds can be used as a pigment in glass, porcelain, paints, and many other applications.</t>
  </si>
  <si>
    <t>9-10% Co</t>
  </si>
  <si>
    <t>Samarium-cobalt and aluminum-nickel-cobalt magnets both require cobalt. Cobalt grade may be different depending on desired magnet grade.</t>
  </si>
  <si>
    <t>Useful in variety of reactions carried out in chemistry labs, especially as a precursor to other cobalt compounds.  Cobalt chloride is also used as an indicator for water desiccants.</t>
  </si>
  <si>
    <t>Insolubles 0.01%; NO3 0.01%; SO4 0.01%; Ca 0.005%; Cu 0.002%; Fe 0.005%; K 0.01%; Mg 0.005%; Na 0.05%; Ni 0.1%; Zn 0.003%</t>
  </si>
  <si>
    <t>% of Global market, 2010</t>
  </si>
  <si>
    <t>Global consumption, 2010</t>
  </si>
  <si>
    <t>https://web.archive.org/web/20110812135946/http://www.fmclithium.com/Portals/FMCLithium/content/docs/DataSheet/QS-PDS-1059%20r1.pdf</t>
  </si>
  <si>
    <t xml:space="preserve">https://monographs.iarc.fr/wp-content/uploads/2018/06/mono86-6.pdf; </t>
  </si>
  <si>
    <t>http://www.stanfordmaterials.com/co.html; https://monographs.iarc.fr/wp-content/uploads/2018/06/mono86-6.pdf</t>
  </si>
  <si>
    <t>https://monographs.iarc.fr/wp-content/uploads/2018/06/mono86-6.pdf</t>
  </si>
  <si>
    <t>https://monographs.iarc.fr/wp-content/uploads/2018/06/mono86-6.pdf; http://www.stanfordmaterials.com/co.html</t>
  </si>
  <si>
    <t>https://monographs.iarc.fr/wp-content/uploads/2018/06/mono86-6.pdf; http://www.stanfordmaterials.com/co.html; https://www.cobaltinstitute.org/catalysts.html</t>
  </si>
  <si>
    <t>https://monographs.iarc.fr/wp-content/uploads/2018/06/mono86-6.pdf; https://paulinezha.en.ec21.com/Cobalt_Oxide_72--3340487.html; https://www.cobaltinstitute.org/inks-and-pigments.html</t>
  </si>
  <si>
    <t>https://monographs.iarc.fr/wp-content/uploads/2018/06/mono86-6.pdf; https://www.fishersci.com/shop/products/cobalt-ii-stearate-co-9-10-5/AA4335217; https://www.worldofchemicals.com/chemicals/chemical-properties/cobalt-stearate.html#:~:text=Cobalt%20Stearate%20is%20a%20type,cobalt%20bonding%20agent%20for%20rubber.</t>
  </si>
  <si>
    <t>https://monographs.iarc.fr/wp-content/uploads/2018/06/mono86-6.pdf; http://www.durachem.com/docs/Metal_carboxylates_for_Coatings.pdf</t>
  </si>
  <si>
    <t>https://info.noahtech.com/blog/what-to-know-about-cobalt-ii-chloride; https://www.sigmaaldrich.com/catalog/product/sigald/255599?lang=en&amp;region=US</t>
  </si>
  <si>
    <t>https://www.chemicalbook.com/ChemicalProductProperty_EN_CB0716301.htm; https://www.sigmaaldrich.com/catalog/product/aldrich/342440?lang=en&amp;region=US</t>
  </si>
  <si>
    <t>https://www.transparencymarketresearch.com/cobalt-sulfate-market.html#:~:text=Cobalt%20(II)%20sulfate%20has%20wide,sulfuric%20acid%20for%20such%20purposes.; https://www.fishersci.com/shop/products/cobalt-ii-sulfate-heptahydrate-98/AAA1620122#?keyword=cobalt+sulfate</t>
  </si>
  <si>
    <t>https://zvgraphit.com.ua/en/goods/view/250757/all/galvanic-graphite-ge-4/; https://www.reade.com/products/graphite-powder-natural-synthetic</t>
  </si>
  <si>
    <t>https://www.reade.com/products/graphite-powder-natural-synthetic; https://asbury.com/materials/graphite/; https://www.asburystore.com/ProductDetails.asp?ProductCode=A99%2D1lb</t>
  </si>
  <si>
    <t>https://www.reade.com/products/graphite-powder-natural-synthetic; https://asbury.com/materials/graphite/; https://www.asburystore.com/v/vspfiles/templates/174/pdf/1FLAKE%20PDS.pdf</t>
  </si>
  <si>
    <t>https://www.reade.com/products/graphite-powder-natural-synthetic; https://asbury.com/materials/graphite/; https://www.ncth-tw.com/product-Amorphous-Graphite-Powder-Refractories-012.html</t>
  </si>
  <si>
    <t>https://www.reade.com/products/graphite-powder-natural-synthetic; https://asbury.com/materials/graphite/; https://xinyuanhighcarbon.en.made-in-china.com/product/qKeExXSPnHkW/China-98-5-Carbon-of-Graphite-Powder.html</t>
  </si>
  <si>
    <t>https://www.reade.com/products/graphite-powder-natural-synthetic; https://asbury.com/materials/graphite/; https://www.sciencedirect.com/topics/chemical-engineering/artificial-graphite; https://www.asburystore.com/ProductDetails.asp?ProductCode=A99%2D1lb</t>
  </si>
  <si>
    <t>https://www.reade.com/products/graphite-powder-natural-synthetic; https://asbury.com/materials/graphite/; https://novocarbon.com/wp-content/uploads/2019/02/TDS-MG-0599.pdf</t>
  </si>
  <si>
    <t>General Note/Sources</t>
  </si>
  <si>
    <t>https://www.sigmaaldrich.com/catalog/product/aldrich/716669?lang=en&amp;region=US; https://www.nrel.gov/pv/cadmium-telluride-solar-cells.html; https://pubs.usgs.gov/pp/1802/r/pp1802r.pdf</t>
  </si>
  <si>
    <t>https://www.reade.com/products/bismuth-telluride-bi2te3-undoped; https://pubs.usgs.gov/pp/1802/r/pp1802r.pdf</t>
  </si>
  <si>
    <t>https://www.chemicool.com/elements/tellurium.html; https://www.nornickel.com/business/products/tellurium/#products; https://pubs.usgs.gov/pp/1802/r/pp1802r.pdf</t>
  </si>
  <si>
    <t>https://www.aurubis.com/products/minor-metals/tellerium-dioxide; https://pubs.usgs.gov/sir/2011/5094/pdf/sir2011-5094.pdf</t>
  </si>
  <si>
    <t>http://www.metall.com.cn/lanthanum_oxide_999.htm; https://pubs.usgs.gov/sir/2011/5094/pdf/sir2011-5094.pdf</t>
  </si>
  <si>
    <t>http://www.metall.com.cn/lanthanum_oxide_999999.htm; https://pubs.usgs.gov/sir/2011/5094/pdf/sir2011-5094.pdf</t>
  </si>
  <si>
    <t>http://www.metall.com.cn/lacl.htm; https://pubs.usgs.gov/sir/2011/5094/pdf/sir2011-5094.pdf</t>
  </si>
  <si>
    <t>https://www.ecologixsystems.com/wp-content/uploads/2019/07/Lanthanum-Chloride-and-Cerium.pdf; https://pubs.usgs.gov/sir/2011/5094/pdf/sir2011-5094.pdf</t>
  </si>
  <si>
    <t>http://www.metall.com.cn/lanthanum_metal_999.htm; https://pubs.usgs.gov/sir/2011/5094/pdf/sir2011-5094.pdf</t>
  </si>
  <si>
    <t>http://www.metall.com.cn/cemm.htm; https://pubs.usgs.gov/sir/2011/5094/pdf/sir2011-5094.pdf; https://ecs.confex.com/ecs/233/webprogram/Paper108944.html</t>
  </si>
  <si>
    <t>http://www.metall.com.cn/lanthanum_oxide_99.htm; https://pubs.usgs.gov/sir/2011/5094/pdf/sir2011-5094.pdf</t>
  </si>
  <si>
    <t>http://www.metall.com.cn/lanthanum_metal_99.htm; https://pubs.usgs.gov/sir/2011/5094/pdf/sir2011-5094.pdf</t>
  </si>
  <si>
    <t>http://www.metall.com.cn/lanthanum_hydroxide_99.htm; https://pubs.usgs.gov/sir/2011/5094/pdf/sir2011-5094.pdf</t>
  </si>
  <si>
    <t>http://www.metall.com.cn/lanthanum_oxide_9999.htm; https://pubs.usgs.gov/sir/2011/5094/pdf/sir2011-5094.pdf</t>
  </si>
  <si>
    <t>http://www.metall.com.cn/lanthanum_hydroxide_9999.htm; https://pubs.usgs.gov/sir/2011/5094/pdf/sir2011-5094.pdf</t>
  </si>
  <si>
    <t>http://www.metall.com.cn/lanthanum_boride_98.htm; https://pubs.usgs.gov/sir/2011/5094/pdf/sir2011-5094.pdf</t>
  </si>
  <si>
    <t>Not ready to be made directly into battery materials but can be used as a precursor to making battery materials. Also useful in glass and ceramics manufacturing.</t>
  </si>
  <si>
    <t>Contaminant concentrations vary slightly between manufacturers. Can be directly used to make some battery cathodes but must be first processed into lithium hydroxide before it can be used to make NCA and NMC LIB cathodes.</t>
  </si>
  <si>
    <t>Can be used to directly make NMC  NCA cathodes  no need for processing into an intermediate lithium compound.</t>
  </si>
  <si>
    <t>Strengthens and smooths surface of ceramic glaze. Lowers melting temperature  making materials easier to work with. Increases thermal shock resistance of glass.</t>
  </si>
  <si>
    <t/>
  </si>
  <si>
    <t>Lowers glaze melting temperature  brightens ceramic colors. Spodumene with higher Li2O concentration generally required for ceramics than for battery applications because ceramics uses it directly without further processing.</t>
  </si>
  <si>
    <t>Used in clay bodies  glass-ceramic cooking ware. Improves color response and strength. Can be processed into lithium carbonate similarly to spodumene.</t>
  </si>
  <si>
    <t>Lithium hydroxide makes up ~5wt% of the grease. Non-corrosive  adheres well to metal  useable under heavy loads  high temperature range. More than 75% of grease used worldwide is a version of a lithium-based grease.</t>
  </si>
  <si>
    <t>Lower levels of CaO, NaOH, and Mg than technical grade. Also used for refining chemicals  and can even be used for battery cathodes.</t>
  </si>
  <si>
    <t>Solution for use in dehumidifiers and air conditioning systems.</t>
  </si>
  <si>
    <t>Used in dehumidifiers and air conditioning systems.</t>
  </si>
  <si>
    <t>Acts as a flux in steel  iron casting to prevent surface oxides,  absorb impurities into slag,  and lubricate casting equipment.</t>
  </si>
  <si>
    <t>Flux used in aluminum manufacturing.</t>
  </si>
  <si>
    <t>Alloyed with aluminum to make light alloys used in commercial aircraft  helicopters  and rocket fuel tanks.</t>
  </si>
  <si>
    <t>Used to manufacture catalysts used in production of Vitamin A  some steroids  and various other drugs (not for human consumption).</t>
  </si>
  <si>
    <t>Flux in enamels,  glasses,  and ceramic glazes. Ingredient in brazing and welding fluxes  molten salt chemistry and metallurgy  heat sink material.</t>
  </si>
  <si>
    <t>Used in porcelain enamel glazes to control thermal expansion  also used in polymer intermediates.</t>
  </si>
  <si>
    <t>Cobalt for battery cathode applications is often produced using electrowinning  which is expensive but yields a high purity product. Battery cobalt is traded in a pure "cathode" form as opposed to powder. Some manufacturers use low-grade Co for batteries instead. Co is used in batteries other than Li-ion such as nickel metal hydride as well.</t>
  </si>
  <si>
    <t>LME standard low-grade cobalt is 99.3%. Usually produced from cobalt metal powders (which can be derived from ingots). Superalloys allow materials to maintain strength at very high temperatures (above 1000C)  while also providing corrosion and creep resistance. They are used in many high temperature applications such as aircraft engines  power plant turbines  oil and gas production  biomedical applications.</t>
  </si>
  <si>
    <t>Purity varies between 99 and 99.99% depending on application. Used as a binder in cemented carbides because of its high melting point  strength  hardness  and wear resistance. Carbides are used in high performance tools such as saw blades and drill bits. Wt% cobalt in carbide alloy ranges from 3-10%.</t>
  </si>
  <si>
    <t>Low-grade cobalt also used in many non-carbide tools for its hardness and strength  especially in diamond tools.</t>
  </si>
  <si>
    <t>Most commonly used in synthetic rubber for tires as catalyst or to enhance binding to the wheel belt. Also used in other rubber products and in some paints. Cobalt hydroxide  cobalt chloride  and cobalt sulfate are also used in polymer manufacturing.</t>
  </si>
  <si>
    <t>Cobalt hard facings used in surface of high-temperature alloys to improve strength  wear-resistance  and corrosion-resistance. Cobalt is a key component of the alloy.</t>
  </si>
  <si>
    <t>Food additive for animal feed. Cobalt sulfate is also widely used to manufacture other cobalt salts  as a drying agent  and as a precursor to battery materials.</t>
  </si>
  <si>
    <t>Graphite in the form of recarburizer is added to molten iron to make steel. Less expensive forms of carbon are often used instead of graphite  but they have higher ash and or sulfur levels. Graphite particles in recarburizer are between 0.1 and 16mm in diameter. Low sulfur content is especially important.</t>
  </si>
  <si>
    <t>Synthetic graphite is produced through the processing of petroleum coke or other carbon sources. It has higher purity but is much more expensive  and generally  used for specialized applications.</t>
  </si>
  <si>
    <t>Most commonly used in brake linings and various industrial applications. Amorphous graphite has a lower carbon content and higher ash content  but is much cheaper than natural flake graphite and synthetic graphite. Wet lubricating greases are generally have mineral oil as solvent and contain 2-3wt% graphite.</t>
  </si>
  <si>
    <t>Some high-performance greases use synthetic graphite  which has a much higher level of purity.</t>
  </si>
  <si>
    <t>Lower purity graphite can also be used for crucibles.Graphite used for crucibles and casts to improve the high-temperature stability and to resist corrosion. It can also coat the surface for lubrication. There exist higher grades with stricter purity requirements. Synthetic graphite is unsuitable because of its high porosity compared to natural.</t>
  </si>
  <si>
    <t>Pencil leads are made of mixture of graphite and clay. High purity is not required  so amorphous graphite is acceptable.</t>
  </si>
  <si>
    <t>Powder graphite can be used in metallurgy to enhance the thermal and electrical conductivity of alloys. Tungsten carbide powder  which is recarburized with graphite  is also used for this purpose.</t>
  </si>
  <si>
    <t>Graphite used in nuclear reactors because of its inability to absorb neutrons  ability to scatter neutrons  and low cost. Low boron content is especially important in nuclear graphite because B has high neutron absorbance. Often uses synthetic graphite.</t>
  </si>
  <si>
    <t>Cadmium Telluride is used mainly in the making of thin solar cells  and are among the lowest cost type of solar panel.  The CdTe film is the primary layer for photoconversion.</t>
  </si>
  <si>
    <t>http://www.metall.com.cn/La.htm</t>
  </si>
  <si>
    <t>http://www.metall.com.cn/lanthanum_hydroxide_99.htm; https://pubs.usgs.gov/sir/2011/5094/pdf/sir2011-5094.pdf; http://www.metall.com.cn/La.htm</t>
  </si>
  <si>
    <t>Density 0.8-2.0 g/cm3  particle size 1.0-3.0 microns. Used to polish flat glass  mirrors  goggles  and other products where ultrafine polish is unnecessary.</t>
  </si>
  <si>
    <t>Density 0.7-1.5 g/cm3  particle size 0.8-3.0 microns. Used to polish LCD glass and other high performance glass products. Various other grades of cerium oxide polishing powder are also available.</t>
  </si>
  <si>
    <t>Used to decolorize glass and in as additive in some glass and ceramics. Blocks UV light when added to glass.</t>
  </si>
  <si>
    <t>Used as glass additive for higher performance applications  such as medical glassware and aerospace windows. Also used to suppress glass discolorization.</t>
  </si>
  <si>
    <t>Used in permanent magnets  tungsten electrodes for arc welding  carbon-arc lighting in movie industry  metal alloys. Often used to alloy aluminum for corrosion resistance.</t>
  </si>
  <si>
    <t>Used in steel foundries in the production of FeSiMg alloy and as hydrogen storage material in batteries.</t>
  </si>
  <si>
    <t>Used in lighters  similar to mischmetal. Mischmetals are also often used.</t>
  </si>
  <si>
    <t>Used as ceramics additive and as alloy additive for zirconia alloys. Higher purities are also used as industrial antioxidant  waterproofing material  and etching agent for integrated circuits.</t>
  </si>
  <si>
    <t>http://www.metall.com.cn/praseodymium_metal_99.htm; https://pubs.usgs.gov/sir/2011/5094/pdf/sir2011-5094.pdf</t>
  </si>
  <si>
    <t>https://pubs.usgs.gov/sir/2011/5094/pdf/sir2011-5094.pdf; https://apps.dtic.mil/dtic/tr/fulltext/u2/a171264.pdf; https://www.americanelements.com/neodymium-praseodymium-alloy</t>
  </si>
  <si>
    <t>http://www.metall.com.cn/praseodymium_metal_99.htm;  https://pubs.usgs.gov/sir/2011/5094/pdf/sir2011-5094.pdf</t>
  </si>
  <si>
    <t>http://www.metall.com.cn/praseodymium_oxide_99.htm;  https://pubs.usgs.gov/sir/2011/5094/pdf/sir2011-5094.pdf</t>
  </si>
  <si>
    <t>http://www.metall.com.cn/praseodymium_oxide_999.htm; https://pubs.usgs.gov/sir/2011/5094/pdf/sir2011-5094.pdf</t>
  </si>
  <si>
    <t>https://www.americanelements.com/neodymium-praseodymium-alloy; https://pubs.usgs.gov/sir/2011/5094/pdf/sir2011-5094.pdf</t>
  </si>
  <si>
    <t>http://www.metall.com.cn/praseodymium_chloride_99.htm; https://pubs.usgs.gov/sir/2011/5094/pdf/sir2011-5094.pdf</t>
  </si>
  <si>
    <t>Used as alloying agent in making neodymium iron boron (NdFeB) magnets. Less costly than neodymium  and can be mixed with Nd or used on its own. Higher Pr grades also used  depending on magnet grade.</t>
  </si>
  <si>
    <t>Cerium oxide is the main rare earth oxide used in catalytic converters  but praseodymium oxide is also present either as additive or impurity.</t>
  </si>
  <si>
    <t>Used to produce yellow color in glass  such as in welder goggles. Can also color other materials.</t>
  </si>
  <si>
    <t>http://www.metall.com.cn/neodymium_metal_99.htm; https://pubs.usgs.gov/sir/2011/5094/pdf/sir2011-5094.pdf</t>
  </si>
  <si>
    <t>http://www.metall.com.cn/neodymium_metal_999.htm; https://pubs.usgs.gov/sir/2011/5094/pdf/sir2011-5094.pdf</t>
  </si>
  <si>
    <t>http://www.metall.com.cn/neodymium_oxide_99.htm; https://pubs.usgs.gov/sir/2011/5094/pdf/sir2011-5094.pdf</t>
  </si>
  <si>
    <t>http://www.metall.com.cn/neodymium_oxide_999.htm; https://pubs.usgs.gov/sir/2011/5094/pdf/sir2011-5094.pdf</t>
  </si>
  <si>
    <t>http://www.metall.com.cn/neodymium_oxide_999999.htm; https://pubs.usgs.gov/sir/2011/5094/pdf/sir2011-5094.pdf</t>
  </si>
  <si>
    <t>http://www.metall.com.cn/neodymium_oxide_9999.htm; https://pubs.usgs.gov/sir/2011/5094/pdf/sir2011-5094.pdf</t>
  </si>
  <si>
    <t>NdFeB magnets are the strongest commercially available permanent magnets  and are used in applications that require small but strong magnets such as electric vehicle traction motors,  hard disk drives,  and speakers.</t>
  </si>
  <si>
    <t>Nd-Pr mixed alloys are also used in neodymium magnets when size and strength aren't as important. Alloy is usually 70-80% Nd  20-30% Pr.</t>
  </si>
  <si>
    <t>This ultra-high purity neodymium oxide can be used instead of ruby in glass used in specialized lasers  including yttrium-aluminum-garnet (YAG) lasers. These lasers are used in medicine  manufacturing  laboratories  and other high-performance applications.</t>
  </si>
  <si>
    <t>Mixture of Nd and Pr oxides is suitable for many purposes and are less expensive than pure forms.</t>
  </si>
  <si>
    <t>Cerium oxide is the main rare earth oxide used in catalytic converters  but neodymium oxide is also present either as additive or impurity.</t>
  </si>
  <si>
    <t>http://www.metall.com.cn/cemm.htm; https://pubs.usgs.gov/sir/2011/5094/pdf/sir2011-5094.pdf</t>
  </si>
  <si>
    <t>http://www.metall.com.cn/samarium_metal_99.htm; https://pubs.usgs.gov/sir/2011/5094/pdf/sir2011-5094.pdf</t>
  </si>
  <si>
    <t>http://www.metall.com.cn/samarium_oxide_9999.htm; https://pubs.usgs.gov/sir/2011/5094/pdf/sir2011-5094.pdf</t>
  </si>
  <si>
    <t>http://www.metall.com.cn/samarium_oxide_99.htm; https://pubs.usgs.gov/sir/2011/5094/pdf/sir2011-5094.pdf</t>
  </si>
  <si>
    <t>http://www.metall.com.cn/samarium_oxide_999.htm; https://pubs.usgs.gov/sir/2011/5094/pdf/sir2011-5094.pdf</t>
  </si>
  <si>
    <t>http://www.metall.com.cn/samarium_carbonate_9999.htm; https://pubs.usgs.gov/sir/2011/5094/pdf/sir2011-5094.pdf</t>
  </si>
  <si>
    <t>Samarium is used in samarium-cobalt magnets  which have high strength  high corrosion resistance  and maintain magnetism at very high temperatures. Various magnet grades may require higher grade Sm.</t>
  </si>
  <si>
    <t>Used to produce samarium catalysts  which are used in the dehydration of primary alcohols to aldehydes and ketones and in the decomposition of plastics.</t>
  </si>
  <si>
    <t>http://www.metall.com.cn/europium_oxide_999.htm; https://pubs.usgs.gov/sir/2011/5094/pdf/sir2011-5094.pdf</t>
  </si>
  <si>
    <t>http://www.metall.com.cn/europium_oxide_9999.htm; https://pubs.usgs.gov/sir/2011/5094/pdf/sir2011-5094.pdf</t>
  </si>
  <si>
    <t>http://www.metall.com.cn/europium_metal_999.htm; https://pubs.usgs.gov/sir/2011/5094/pdf/sir2011-5094.pdf</t>
  </si>
  <si>
    <t>http://www.metall.com.cn/gadolinium_metal_99.htm; https://pubs.usgs.gov/sir/2011/5094/pdf/sir2011-5094.pdf</t>
  </si>
  <si>
    <t>http://www.metall.com.cn/gadolinium_metal_999.htm; https://pubs.usgs.gov/sir/2011/5094/pdf/sir2011-5094.pdf</t>
  </si>
  <si>
    <t>http://www.metall.com.cn/gadolinium_oxide_999.htm; https://pubs.usgs.gov/sir/2011/5094/pdf/sir2011-5094.pdf</t>
  </si>
  <si>
    <t>http://www.metall.com.cn/gadolinium_oxide_99999.htm; https://pubs.usgs.gov/sir/2011/5094/pdf/sir2011-5094.pdf</t>
  </si>
  <si>
    <t>https://www.americanelements.com/gadolinium-iron-alloy; http://www.metall.com.cn/re/gdm.htm; https://pubs.usgs.gov/sir/2011/5094/pdf/sir2011-5094.pdf</t>
  </si>
  <si>
    <t>Added to alloys to improve workability  high temperature performance  and corrosion resistance. Gadolinium-157 is also used in control rods and emergency rods in nuclear reactors because of its high neutron absorbivity.</t>
  </si>
  <si>
    <t>Gadolinium-157 is used as a contrast agent that is injected into the body intravenously for magnetic resonance imaging (MRI).</t>
  </si>
  <si>
    <t>Used to make gadolinium yttrium garnet  which is used in manufacturing of optical components and films. Also used to make gadolinium gallium garnet for imitation diamonds and magnetic bubble memory.</t>
  </si>
  <si>
    <t>http://www.metall.com.cn/terbium_oxide_9999.htm; https://pubs.usgs.gov/sir/2011/5094/pdf/sir2011-5094.pdf</t>
  </si>
  <si>
    <t>http://www.metall.com.cn/terbium_metal_99.htm; https://pubs.usgs.gov/sir/2011/5094/pdf/sir2011-5094.pdf</t>
  </si>
  <si>
    <t>http://www.metall.com.cn/terbium_metal_999.htm; https://pubs.usgs.gov/sir/2011/5094/pdf/sir2011-5094.pdf</t>
  </si>
  <si>
    <t>http://www.metall.com.cn/terbium_oxide_99.htm; https://pubs.usgs.gov/sir/2011/5094/pdf/sir2011-5094.pdf</t>
  </si>
  <si>
    <t>http://www.metall.com.cn/dysprosium_metal_99.htm; https://pubs.usgs.gov/sir/2011/5094/pdf/sir2011-5094.pdf</t>
  </si>
  <si>
    <t>https://www.americanelements.com/dysprosium-iron-alloy; https://pubs.usgs.gov/sir/2011/5094/pdf/sir2011-5094.pdf</t>
  </si>
  <si>
    <t>http://www.metall.com.cn/dysprosium_oxide_99.htm; https://pubs.usgs.gov/sir/2011/5094/pdf/sir2011-5094.pdf</t>
  </si>
  <si>
    <t>http://www.metall.com.cn/holmium_metal_99.htm</t>
  </si>
  <si>
    <t>http://www.metall.com.cn/holmium_oxide_99.htm</t>
  </si>
  <si>
    <t>http://www.metall.com.cn/erbium_oxide_9999.htm</t>
  </si>
  <si>
    <t>http://www.metall.com.cn/erbium_metal_99.htm</t>
  </si>
  <si>
    <t>http://www.metall.com.cn/erbium_oxide_99.htm</t>
  </si>
  <si>
    <t>Used in erbium-doped yttrium aluminum garnet lasers  whose wavelength is strongly absorbed by water  making it useful for applications such as skin surgeries  in which water under the skin blocks the laser from damaging tissue.</t>
  </si>
  <si>
    <t>Erbium's high neutron absorbivity make it a good material for nuclear reactor control rods  although it is more expensive compared to other control rod materials.</t>
  </si>
  <si>
    <t>Erbium can be alloyed with aluminum  vanadium  or other metals to lower hardness and improve ductility.</t>
  </si>
  <si>
    <t>http://www.metall.com.cn/ytterbium_oxide_999.htm; https://pubs.usgs.gov/sir/2011/5094/pdf/sir2011-5094.pdf</t>
  </si>
  <si>
    <t>http://www.metall.com.cn/ytterbium_oxide_99999.htm; https://pubs.usgs.gov/sir/2011/5094/pdf/sir2011-5094.pdf</t>
  </si>
  <si>
    <t>http://www.metall.com.cn/re/yttrium_oxide_99.htm; https://pubs.usgs.gov/sir/2011/5094/pdf/sir2011-5094.pdf</t>
  </si>
  <si>
    <t>http://www.metall.com.cn/re/yttrium_metal_99.htm; https://pubs.usgs.gov/sir/2011/5094/pdf/sir2011-5094.pdf</t>
  </si>
  <si>
    <t>http://www.metall.com.cn/re/yttrium_metal_999.htm; https://www.ormc.org/services/cancer/treatment/yttrium-90; https://pubs.usgs.gov/sir/2011/5094/pdf/sir2011-5094.pdf</t>
  </si>
  <si>
    <t>Common additive to zirconia to make yttria-stabilized zirconia  a widely-used ceramic used in engines  turbines  ceramic blades  and other applications requiring hard  non-corrosive materials. Also used in production of yttrium iron garnets  which are effective microwave filters and used in communications equipment. Also found in yttrium aluminum garnets  which are used in laser applications. Other garnets are also produced with yttrium.</t>
  </si>
  <si>
    <t>Used as additive in glass for color and to improve high temperature robustness.</t>
  </si>
  <si>
    <t>Used to alloy chromium aluminum  magnesium  and other metals to add strength  increase high-temperature corrosion resistance  and improve workability. Higher grades also used in more specialized applications like spark plugs and gas mantles in propane lamps.</t>
  </si>
  <si>
    <t>https://www.indium.com/technical-documents/product-data-sheets/; https://pubs.er.usgs.gov/publication/pp1802I</t>
  </si>
  <si>
    <t>Used in solders because of its low melting point and resistance to cracking. Also used to make low-melting point alloys, for example, to use as fusible vacuum seal in manufacturing processes.  The alloy of 80% Ag  15% In  5% Cd can be used as nuclear control rod for its high neutron cross-section.</t>
  </si>
  <si>
    <t>Indium of very high purity is required for semiconductors. Indium metal is the starting material for InGa,  InP,  or InSb;  which are subsequently made into wafers.</t>
  </si>
  <si>
    <t>Indium oxide is an effective reflector of infrared light  so it is often coated onto windows or other surfaces. Indium tin oxide can also be used.</t>
  </si>
  <si>
    <t>Radioactive In-111 is used in nuclear medicine as radiotracer of labeled proteins.</t>
  </si>
  <si>
    <t>https://monographs.iarc.fr/wp-content/uploads/2018/06/mono86-8A.pdf; https://www.usgs.gov/centers/nmic/gallium-statistics-and-information</t>
  </si>
  <si>
    <t>http://documents.indium.com/qdynamo/download.php?docid=1107; https://www.usgs.gov/centers/nmic/gallium-statistics-and-information</t>
  </si>
  <si>
    <t>http://www.sharpferro.com/silico-manganese.html</t>
  </si>
  <si>
    <t>http://www.sheetalferroalloys.in/manganese.html</t>
  </si>
  <si>
    <t>http://ibm.nic.in/writereaddata/files/12182015102130IMYB-2014_Manganese%20Ore%20(Adv).pdf</t>
  </si>
  <si>
    <t>https://www.eramet.com/sites/default/files/inline-files/eramet_mma.pdf</t>
  </si>
  <si>
    <t>http://www.manmohan-india.com/wp-content/uploads/2014/12/MMCPL-Feed-Grade-MnO-Specs.pdf</t>
  </si>
  <si>
    <t>https://www.parchem.com/getpdf-Potassium-Permanganate-000444.aspx</t>
  </si>
  <si>
    <t>https://monographs.iarc.fr/wp-content/uploads/2018/06/mono86-10.pdf; https://roskill.com/wp-content/uploads/2015/06/Vanadium-2015-brochure.pdf</t>
  </si>
  <si>
    <t>https://mmta.co.uk/metal-norms/ferro-vanadium-chinese-50/; https://roskill.com/wp-content/uploads/2015/06/Vanadium-2015-brochure.pdf; https://monographs.iarc.fr/wp-content/uploads/2018/06/mono86-10.pdf</t>
  </si>
  <si>
    <t>https://mmta.co.uk/metal-norms/ferro-vanadium-80/; https://roskill.com/wp-content/uploads/2015/06/Vanadium-2015-brochure.pdf; https://monographs.iarc.fr/wp-content/uploads/2018/06/mono86-10.pdf</t>
  </si>
  <si>
    <t>https://mmta.co.uk/metal-norms/vanadium-pentoxide-flake/; https://roskill.com/wp-content/uploads/2015/06/Vanadium-2015-brochure.pdf; https://monographs.iarc.fr/wp-content/uploads/2018/06/mono86-10.pdf</t>
  </si>
  <si>
    <t>http://web.askewindustrial.com/ASTM/B561.pdf?tblASTMSpecsPage=41; https://ar2017.nornickel.com/metals-market/platinum</t>
  </si>
  <si>
    <t>http://www.lbma.org.uk/downloads/LBMA-TheGuide-2017-v1.pdf; https://ar2017.nornickel.com/metals-market/platinum</t>
  </si>
  <si>
    <t>https://www.consumer.ftc.gov/articles/0294-platinum-jewelry; https://ar2017.nornickel.com/metals-market/platinum</t>
  </si>
  <si>
    <t>https://espimetals.com/shop/elements/palladium; https://ar2016.nornik.ru/en/strategy/metals-market/palladium</t>
  </si>
  <si>
    <t xml:space="preserve">http://www.platinum.matthey.com/documents/new-item/pgm%20market%20reports/pgm_market_report_february_2020.pdf; https://www.astm.org/Standards/B616.htm
</t>
  </si>
  <si>
    <t xml:space="preserve">http://www.platinum.matthey.com/documents/new-item/pgm%20market%20reports/pgm_market_report_february_2020.pdf; https://www.thoughtco.com/metal-profile-rhodium-2340151; https://www.astm.org/Standards/B616.htm
</t>
  </si>
  <si>
    <t>http://unscopperalloys.org/</t>
  </si>
  <si>
    <t>https://ar2016.nornik.ru/en/strategy/metals-market/copper</t>
  </si>
  <si>
    <t>http://www.qtstools.com/TechInfo/SAE%20steel%20grades.htm; https://ar2016.nornik.ru/en/strategy/metals-market/nickel</t>
  </si>
  <si>
    <t>https://www.nickel-alloys.net/article/commercially-pure-properties.html; http://www.totalmateria.com/Article9.htm; https://ar2016.nornik.ru/en/strategy/metals-market/nickel</t>
  </si>
  <si>
    <t>https://www.espimetals.com/index.php/technical-data/165-nickel-copper-monel-alloys; https://ar2016.nornik.ru/en/strategy/metals-market/nickel</t>
  </si>
  <si>
    <t>https://dl.asminternational.org/handbooks/book/61/chapter/706179/Selection-of-Nickel-Nickel-Copper-Nickel-Chromium; https://ar2016.nornik.ru/en/strategy/metals-market/nickel</t>
  </si>
  <si>
    <t>https://www.metaltek.com/alloy-browser/specialty-alloys/nickel-cobalt; https://www.hightempmetals.com/techdata/hitempKovardata.php;https://ar2016.nornik.ru/en/strategy/metals-market/nickel</t>
  </si>
  <si>
    <t>https://www.americanelements.com/nickel-iron-molybdenum-alloy#:~:text=About%20Nickel%20Iron%20Molybdenum%20Alloy,shot%2C%20sheet%2C%20and%20foil.; https://leadingedgemetals.com/materials/hymu80/; https://ar2016.nornik.ru/en/strategy/metals-market/nickel</t>
  </si>
  <si>
    <t>http://li.mit.edu/Stuff/PM/SAE-Steel-Grades.pdf; https://ar2016.nornik.ru/en/strategy/metals-market/nickel</t>
  </si>
  <si>
    <t>http://www.casf.ca/wp-content/uploads/2014/04/NickelElectroplating.pdf; https://ar2016.nornik.ru/en/strategy/metals-market/nickel</t>
  </si>
  <si>
    <t>https://batteryuniversity.com/learn/article/nickel_based_batteries; https://ar2016.nornik.ru/en/strategy/metals-market/nickel</t>
  </si>
  <si>
    <t xml:space="preserve">https://batteryuniversity.com/learn/article/types_of_lithium_ion; </t>
  </si>
  <si>
    <t>https://s3-us-west-2.amazonaws.com/prd-wret/assets/palladium/production/mineral-pubs/arsenic/mcs-2018-arsen.pdf</t>
  </si>
  <si>
    <t>http://www.stanfordmaterials.com/as.html; https://s3-us-west-2.amazonaws.com/prd-wret/assets/palladium/production/mineral-pubs/arsenic/mcs-2018-arsen.pdf</t>
  </si>
  <si>
    <t>https://www.americanelements.com/arsenic-powder-7440-38-2; https://s3-us-west-2.amazonaws.com/prd-wret/assets/palladium/production/mineral-pubs/arsenic/mcs-2018-arsen.pdf</t>
  </si>
  <si>
    <t>Consumption Source:</t>
  </si>
  <si>
    <t>https://www.usgs.gov/centers/nmic/lithium-statistics-and-information</t>
  </si>
  <si>
    <t>https://pubs.usgs.gov/pp/1802/f/pp1802f.pdf; (2011); https://mmta.co.uk/wp-content/uploads/2016/08/100055_crucible_july_2013.pdf; (2012); https://publications.jrc.ec.europa.eu/repository/bitstream/JRC112285/jrc112285_cobalt.pdf; (2016); https://www.cobaltinstitute.org/statistics.html; https://www.usitc.gov/publications/332/journals/jice_more_than_a_pretty_color_the_renaissance_cobalt_industry.pdf; (2017);</t>
  </si>
  <si>
    <t>https://pubs.usgs.gov/pp/1802/r/pp1802r.pdf</t>
  </si>
  <si>
    <t>https://prd-wret.s3-us-west-2.amazonaws.com/assets/palladium/production/atoms/files/myb1-2016-galli.pdf; https://s3-us-west-2.amazonaws.com/prd-wret/assets/palladium/production/mineral-pubs/gallium/mcs-2017-galli.pdf; https://s3-us-west-2.amazonaws.com/prd-wret/assets/palladium/production/mineral-pubs/gallium/mcs-2018-galli.pdf; (Note: US percentages of market were used to calculate total global consumption market shares due to lack of market share for global consumption data)</t>
  </si>
  <si>
    <t>https://pubs.er.usgs.gov/publication/pp1802I; https://s3-us-west-2.amazonaws.com/prd-wret/assets/palladium/production/mineral-pubs/germanium/mcs-2015-germa.pdf</t>
  </si>
  <si>
    <t>https://ar2017.nornickel.com/metals-market/platinum</t>
  </si>
  <si>
    <t>https://ar2016.nornik.ru/en/strategy/metals-market/palladium</t>
  </si>
  <si>
    <t>% of Global Graphite market</t>
  </si>
  <si>
    <t>Global consumption, (mt)</t>
  </si>
  <si>
    <t>Total graphite consumed:</t>
  </si>
  <si>
    <t>*Unable to find free consumption sources</t>
  </si>
  <si>
    <t xml:space="preserve">Consumption Source: </t>
  </si>
  <si>
    <t xml:space="preserve">Source </t>
  </si>
  <si>
    <t>LITHIUM HYDROXIDE MONOHYDRATE: MIN 56.5% LIOH2O BATTERY GRADE, SPOT PRICES CIF CHINA, JAPAN &amp; KOREA, $/KG)</t>
  </si>
  <si>
    <t>Current price ($/mt) (June, 2021)</t>
  </si>
  <si>
    <t>https://www.lme.com/Metals/Minor-metals/Lithium-prices#tabIndex=0</t>
  </si>
  <si>
    <t>Lithium carbonate, 99.5%, Battery grade</t>
  </si>
  <si>
    <t>https://tradingeconomics.com/commodity/lithium</t>
  </si>
  <si>
    <t xml:space="preserve">Cobalt 3 Month Futures Price </t>
  </si>
  <si>
    <t>Cobalt</t>
  </si>
  <si>
    <t>https://www.mining.com/markets/commodity/cobalt/</t>
  </si>
  <si>
    <t>https://www.mining.com/markets/commodity/cobalt-3m-futures/</t>
  </si>
  <si>
    <t>Copper</t>
  </si>
  <si>
    <t>https://www.mining.com/markets/commodity/copper/</t>
  </si>
  <si>
    <t>https://fred.stlouisfed.org/graph/?id=PCOPPUSDM,</t>
  </si>
  <si>
    <t>Current price ($/mt) (May, 2021)</t>
  </si>
  <si>
    <t>https://fred.stlouisfed.org/series/PNICKUSDM</t>
  </si>
  <si>
    <t>Lanthanum Oxide, 99.5-99.9%</t>
  </si>
  <si>
    <t>https://www.metal.com/Rare-Earth-Oxides/201102250476</t>
  </si>
  <si>
    <t>Lanthanum Metal, &gt;99%</t>
  </si>
  <si>
    <t>https://www.metal.com/Rare-Earth-Metals/201102250302</t>
  </si>
  <si>
    <t>Argus Media</t>
  </si>
  <si>
    <t>Cerium Oxide, 99.5-99.9%</t>
  </si>
  <si>
    <t>https://www.metal.com/Rare-Earth-Oxides/201102250142</t>
  </si>
  <si>
    <t>Cerium Metal, &gt;99%</t>
  </si>
  <si>
    <t>https://www.metal.com/Rare-Earth-Metals/201102250153</t>
  </si>
  <si>
    <t>Praseodymium Metal, 96-99%</t>
  </si>
  <si>
    <t>Praseodymium Oxide, 99-99.9%</t>
  </si>
  <si>
    <t>https://www.metal.com/Rare-Earth-Oxides/201102250139</t>
  </si>
  <si>
    <t>https://www.metal.com/Rare-Earth-Metals/201102250330</t>
  </si>
  <si>
    <t>Neodymium Metal, 99-99%</t>
  </si>
  <si>
    <t>Samarium Metal, 99.5% min</t>
  </si>
  <si>
    <t>https://en.institut-seltene-erden.de/preise-fuer-seltene-erden-im-april-2020/</t>
  </si>
  <si>
    <t>https://www.metal.com/Rare-Earth-Oxides/201102250202</t>
  </si>
  <si>
    <t>Dysprosium Oxide, 99.5-99.9%</t>
  </si>
  <si>
    <t>https://www.metal.com/Rare-Earth-Oxides/201102250247</t>
  </si>
  <si>
    <t>https://www.metal.com/Rare-Earth-Metals/201102250389</t>
  </si>
  <si>
    <t>https://en.institut-seltene-erden.de/dysprosium-oxide-preis-bleibt-auch-im-mai-2020-stabil/</t>
  </si>
  <si>
    <t>Dysprosium Metal, &gt; 99%</t>
  </si>
  <si>
    <t xml:space="preserve">Iridium </t>
  </si>
  <si>
    <t>https://www.mining.com/markets/commodity/iridium/</t>
  </si>
  <si>
    <t xml:space="preserve">Ruthenium </t>
  </si>
  <si>
    <t>https://www.mining.com/markets/commodity/ruthenium/</t>
  </si>
  <si>
    <t>https://www.mining.com/markets/commodity/rhodium/</t>
  </si>
  <si>
    <t>Palladium</t>
  </si>
  <si>
    <t>https://www.mining.com/markets/commodity/palladium/</t>
  </si>
  <si>
    <t>Platinum</t>
  </si>
  <si>
    <t>https://www.mining.com/markets/commodity/platinum/</t>
  </si>
  <si>
    <t>https://www.metal.com/Rare-Earth-Oxides/201102250592</t>
  </si>
  <si>
    <t>https://en.institut-seltene-erden.de/rare-earths-and-metals/rare-earth/lanthanum/</t>
  </si>
  <si>
    <t>https://en.institut-seltene-erden.de/seltene-erden-und-metalle/seltene-erden/cerium/</t>
  </si>
  <si>
    <t>https://en.institut-seltene-erden.de/rare-earths-and-metals/rare-earth/praseodymium/</t>
  </si>
  <si>
    <t>https://www.metal.com/Rare-Earth-Metals/201102250470</t>
  </si>
  <si>
    <t>Neodymium Oxide, 99%</t>
  </si>
  <si>
    <t>https://en.institut-seltene-erden.de/seltene-erden-und-metalle/seltene-erden/neodym/</t>
  </si>
  <si>
    <t>Europium Oxide, 99.5%</t>
  </si>
  <si>
    <t>https://www.metal.com/Rare-Earth-Oxides/201102250506?type=3%20Years</t>
  </si>
  <si>
    <t>https://en.institut-seltene-erden.de/seltene-erden-und-metalle/seltene-erden/Europium/</t>
  </si>
  <si>
    <t>Gadolinium Oxide, 99.5-99.9%</t>
  </si>
  <si>
    <t>Gadolinium Iron, Gd &gt; 71%</t>
  </si>
  <si>
    <t>https://www.metal.com/Rare-Earth-Metals/202104090006</t>
  </si>
  <si>
    <t>https://www.metal.com/Rare-Earth-Oxides/201112120001</t>
  </si>
  <si>
    <t>https://en.institut-seltene-erden.de/seltene-erden-und-metalle/seltene-erden/gadolinium/</t>
  </si>
  <si>
    <t>Terbium Metal, &gt;99.9%</t>
  </si>
  <si>
    <t>https://www.metal.com/Rare-Earth-Metals/201102250346</t>
  </si>
  <si>
    <t>Terbium Oxide, 99.95-99.99%</t>
  </si>
  <si>
    <t>https://www.metal.com/Rare-Earth-Oxides/201102250488</t>
  </si>
  <si>
    <t>https://agmetalminer.com/tag/cerium-oxide/</t>
  </si>
  <si>
    <t>https://www.metal.com/Bismuth-Selenium-Tellurium/201102250479</t>
  </si>
  <si>
    <t>Tellurium, 99.99%</t>
  </si>
  <si>
    <t>https://en.institut-seltene-erden.de/rare-earths-and-metals/strategic-metals-2/tellurium/</t>
  </si>
  <si>
    <t>Samarium Oxide, 99.5-99.9%</t>
  </si>
  <si>
    <t>Holmium Oxide, &gt;99.5%</t>
  </si>
  <si>
    <t>$ 13300 (December 2020)</t>
  </si>
  <si>
    <t>https://www.metal.com/Rare-Earth-Oxides/201604250001</t>
  </si>
  <si>
    <t>Erbium Oxide, 99.5-99.9%</t>
  </si>
  <si>
    <t>https://www.metal.com/Rare-Earth-Oxides/201112120002</t>
  </si>
  <si>
    <t>https://www.metal.com/Rare-Earth-Oxides/201102250030</t>
  </si>
  <si>
    <t>https://www.metal.com/Rare-Earth-Metals/201102250430</t>
  </si>
  <si>
    <t>Yttrium Oxide, 99.995-99.999%</t>
  </si>
  <si>
    <t>Yttrium Metal, 99.9-99.95%</t>
  </si>
  <si>
    <t>https://www.researchgate.net/figure/Historical-Prices-for-Selected-Rare-Earths-Oxides-Daily-Index-12-12-2003-100-Average_fig7_279514600</t>
  </si>
  <si>
    <t>https://www.researchgate.net/figure/Yttrium-metal-and-oxide-prices-in-Chinas-domestic-and-export-markets-3_fig6_311923297</t>
  </si>
  <si>
    <t>Indium, &gt;99.995%</t>
  </si>
  <si>
    <t>Indium 99.99% Min U.S. Spot</t>
  </si>
  <si>
    <t>https://www.investing.com/commodities/indium-99.99-min-united-states-futures-historical-data</t>
  </si>
  <si>
    <t>https://www.metal.com/Indium-Germanium-Gallium/201102250360?type=3%20Years</t>
  </si>
  <si>
    <t>Gallium, &gt;99.99%</t>
  </si>
  <si>
    <t>Gallium, 7N</t>
  </si>
  <si>
    <t>https://www.metal.com/Indium-Germanium-Gallium/201308090012</t>
  </si>
  <si>
    <t>https://www.metal.com/Indium-Germanium-Gallium/201102250326</t>
  </si>
  <si>
    <t>Gallium, 99.99% U.S. Spot</t>
  </si>
  <si>
    <t>https://www.investing.com/commodities/gallium-99.99-min-united-states-futures-historical-data</t>
  </si>
  <si>
    <t xml:space="preserve">Germanium Ingot </t>
  </si>
  <si>
    <t>https://www.metal.com/Indium-Germanium-Gallium/202005060004</t>
  </si>
  <si>
    <t>Germanium Dioxide, 99.999%</t>
  </si>
  <si>
    <t>https://www.metal.com/Indium-Germanium-Gallium/201308090014</t>
  </si>
  <si>
    <t>*No pricing information available for graphite</t>
  </si>
  <si>
    <t>Germanium 99.99% China Spot</t>
  </si>
  <si>
    <t>https://www.investing.com/commodities/germanium-99.99-min-china-futures-historical-data</t>
  </si>
  <si>
    <t>Electrolytic Manganese, &gt;99.7%</t>
  </si>
  <si>
    <t>https://www.metal.com/Manganese/201106150014</t>
  </si>
  <si>
    <t>Electrolytic Manganese Export, 99.7%</t>
  </si>
  <si>
    <t>Manganese Ore</t>
  </si>
  <si>
    <t>https://tradingeconomics.com/commodity/manganese</t>
  </si>
  <si>
    <t>https://www.metal.com/Manganese/201102250448</t>
  </si>
  <si>
    <t>Vanadium, 99.5%</t>
  </si>
  <si>
    <t>https://www.metal.com/Other-Minor-Metals/201102250299</t>
  </si>
  <si>
    <t>Vanadium Pentoxide, 98%</t>
  </si>
  <si>
    <t>https://www.vanadiumprice.com/</t>
  </si>
  <si>
    <t>Ferro-Vanadium</t>
  </si>
  <si>
    <t>https://www.thebushveldperspective.com/vanadium-prices</t>
  </si>
  <si>
    <t>Nickel, LME Spot Price</t>
  </si>
  <si>
    <t>Arsenic Metal, &gt;99%</t>
  </si>
  <si>
    <t>https://www.metal.com/Other-Minor-Metals/201102250593</t>
  </si>
  <si>
    <t>Europium Metal, 99.5%</t>
  </si>
  <si>
    <t>$ 287000 - (December 2020)</t>
  </si>
  <si>
    <t>https://en.institut-seltene-erden.de/preise-fuer-seltene-erden-im-dezember-2020/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</si>
</sst>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4" formatCode="_(&quot;$&quot;* #,##0.00_);_(&quot;$&quot;* \(#,##0.00\);_(&quot;$&quot;* &quot;-&quot;??_);_(@_)"/>
    <numFmt numFmtId="43" formatCode="_(* #,##0.00_);_(* \(#,##0.00\);_(* &quot;-&quot;??_);_(@_)"/>
    <numFmt numFmtId="164" formatCode="_(* #,##0_);_(* \(#,##0\);_(* &quot;-&quot;??_);_(@_)"/>
    <numFmt numFmtId="165" formatCode="0.0%"/>
    <numFmt numFmtId="166" formatCode="0.0000%"/>
    <numFmt numFmtId="167" formatCode="0.00000%"/>
    <numFmt numFmtId="168" formatCode="_(* #,##0.0_);_(* \(#,##0.0\);_(* &quot;-&quot;??_);_(@_)"/>
    <numFmt numFmtId="169" formatCode="0.000%"/>
    <numFmt numFmtId="170" formatCode="_([$$-409]* #,##0_);_([$$-409]* \(#,##0\);_([$$-409]* &quot;-&quot;??_);_(@_)"/>
    <numFmt numFmtId="171" formatCode="_(&quot;$&quot;* #,##0_);_(&quot;$&quot;* \(#,##0\);_(&quot;$&quot;* &quot;-&quot;??_);_(@_)"/>
    <numFmt numFmtId="172" formatCode="0.0"/>
    <numFmt numFmtId="174" formatCode="&quot;$&quot;#,##0.00"/>
  </numFmts>
  <fonts count="7" x14ac:knownFonts="1">
    <font>
      <sz val="11"/>
      <color theme="1"/>
      <name val="Calibri"/>
      <family val="2"/>
      <scheme val="minor"/>
    </font>
    <font>
      <sz val="11"/>
      <color theme="1"/>
      <name val="Calibri"/>
      <family val="2"/>
      <scheme val="minor"/>
    </font>
    <font>
      <b/>
      <sz val="11"/>
      <color theme="1"/>
      <name val="Calibri"/>
      <family val="2"/>
      <scheme val="minor"/>
    </font>
    <font>
      <b/>
      <sz val="20"/>
      <color theme="1"/>
      <name val="Calibri"/>
      <family val="2"/>
      <scheme val="minor"/>
    </font>
    <font>
      <sz val="11"/>
      <name val="Calibri"/>
      <family val="2"/>
      <scheme val="minor"/>
    </font>
    <font>
      <u/>
      <sz val="11"/>
      <color theme="10"/>
      <name val="Calibri"/>
      <family val="2"/>
      <scheme val="minor"/>
    </font>
    <font>
      <sz val="11"/>
      <color rgb="FFFF0000"/>
      <name val="Calibri"/>
      <family val="2"/>
      <scheme val="minor"/>
    </font>
  </fonts>
  <fills count="5">
    <fill>
      <patternFill patternType="none"/>
    </fill>
    <fill>
      <patternFill patternType="gray125"/>
    </fill>
    <fill>
      <patternFill patternType="solid">
        <fgColor theme="0" tint="-0.14999847407452621"/>
        <bgColor indexed="64"/>
      </patternFill>
    </fill>
    <fill>
      <patternFill patternType="solid">
        <fgColor theme="7" tint="0.59999389629810485"/>
        <bgColor indexed="64"/>
      </patternFill>
    </fill>
    <fill>
      <patternFill patternType="solid">
        <fgColor theme="0"/>
        <bgColor indexed="64"/>
      </patternFill>
    </fill>
  </fills>
  <borders count="3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right style="thin">
        <color indexed="64"/>
      </right>
      <top style="thin">
        <color indexed="64"/>
      </top>
      <bottom/>
      <diagonal/>
    </border>
    <border>
      <left/>
      <right style="thin">
        <color indexed="64"/>
      </right>
      <top/>
      <bottom/>
      <diagonal/>
    </border>
    <border>
      <left/>
      <right/>
      <top/>
      <bottom style="thin">
        <color indexed="64"/>
      </bottom>
      <diagonal/>
    </border>
    <border>
      <left/>
      <right style="thick">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right style="thick">
        <color indexed="64"/>
      </right>
      <top/>
      <bottom/>
      <diagonal/>
    </border>
    <border>
      <left style="thin">
        <color indexed="64"/>
      </left>
      <right style="thick">
        <color indexed="64"/>
      </right>
      <top/>
      <bottom style="thin">
        <color indexed="64"/>
      </bottom>
      <diagonal/>
    </border>
    <border>
      <left style="thin">
        <color indexed="64"/>
      </left>
      <right style="thin">
        <color indexed="64"/>
      </right>
      <top style="thin">
        <color indexed="64"/>
      </top>
      <bottom style="medium">
        <color indexed="64"/>
      </bottom>
      <diagonal/>
    </border>
    <border>
      <left style="thick">
        <color indexed="64"/>
      </left>
      <right style="thin">
        <color indexed="64"/>
      </right>
      <top style="thin">
        <color indexed="64"/>
      </top>
      <bottom/>
      <diagonal/>
    </border>
    <border>
      <left style="thick">
        <color indexed="64"/>
      </left>
      <right style="thin">
        <color indexed="64"/>
      </right>
      <top/>
      <bottom/>
      <diagonal/>
    </border>
    <border>
      <left style="thick">
        <color indexed="64"/>
      </left>
      <right style="thin">
        <color indexed="64"/>
      </right>
      <top/>
      <bottom style="thin">
        <color indexed="64"/>
      </bottom>
      <diagonal/>
    </border>
    <border>
      <left style="thin">
        <color indexed="64"/>
      </left>
      <right style="thick">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ck">
        <color indexed="64"/>
      </left>
      <right style="thin">
        <color indexed="64"/>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ck">
        <color indexed="64"/>
      </left>
      <right style="thin">
        <color indexed="64"/>
      </right>
      <top style="thin">
        <color indexed="64"/>
      </top>
      <bottom style="thin">
        <color indexed="64"/>
      </bottom>
      <diagonal/>
    </border>
    <border>
      <left style="thick">
        <color indexed="64"/>
      </left>
      <right style="thin">
        <color indexed="64"/>
      </right>
      <top style="thin">
        <color indexed="64"/>
      </top>
      <bottom style="thick">
        <color indexed="64"/>
      </bottom>
      <diagonal/>
    </border>
    <border>
      <left/>
      <right style="thin">
        <color indexed="64"/>
      </right>
      <top style="thin">
        <color indexed="64"/>
      </top>
      <bottom style="thick">
        <color indexed="64"/>
      </bottom>
      <diagonal/>
    </border>
    <border>
      <left/>
      <right/>
      <top/>
      <bottom style="thick">
        <color indexed="64"/>
      </bottom>
      <diagonal/>
    </border>
    <border>
      <left style="thin">
        <color indexed="64"/>
      </left>
      <right/>
      <top style="thin">
        <color indexed="64"/>
      </top>
      <bottom style="thick">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right style="thick">
        <color indexed="64"/>
      </right>
      <top style="thick">
        <color indexed="64"/>
      </top>
      <bottom style="thin">
        <color indexed="64"/>
      </bottom>
      <diagonal/>
    </border>
    <border>
      <left style="thin">
        <color indexed="64"/>
      </left>
      <right style="thin">
        <color indexed="64"/>
      </right>
      <top/>
      <bottom style="thick">
        <color indexed="64"/>
      </bottom>
      <diagonal/>
    </border>
    <border>
      <left style="thin">
        <color indexed="64"/>
      </left>
      <right/>
      <top style="thin">
        <color indexed="64"/>
      </top>
      <bottom/>
      <diagonal/>
    </border>
    <border>
      <left style="thin">
        <color indexed="64"/>
      </left>
      <right/>
      <top/>
      <bottom style="thin">
        <color indexed="64"/>
      </bottom>
      <diagonal/>
    </border>
  </borders>
  <cellStyleXfs count="5">
    <xf numFmtId="0" fontId="0" fillId="0" borderId="0"/>
    <xf numFmtId="43" fontId="1" fillId="0" borderId="0" applyFont="0" applyFill="0" applyBorder="0" applyAlignment="0" applyProtection="0"/>
    <xf numFmtId="0" fontId="5" fillId="0" borderId="0" applyNumberFormat="0" applyFill="0" applyBorder="0" applyAlignment="0" applyProtection="0"/>
    <xf numFmtId="9" fontId="1" fillId="0" borderId="0" applyFont="0" applyFill="0" applyBorder="0" applyAlignment="0" applyProtection="0"/>
    <xf numFmtId="44" fontId="1" fillId="0" borderId="0" applyFont="0" applyFill="0" applyBorder="0" applyAlignment="0" applyProtection="0"/>
  </cellStyleXfs>
  <cellXfs count="433">
    <xf numFmtId="0" fontId="0" fillId="0" borderId="0" xfId="0"/>
    <xf numFmtId="0" fontId="0" fillId="0" borderId="0" xfId="0" applyAlignment="1">
      <alignment wrapText="1"/>
    </xf>
    <xf numFmtId="0" fontId="0" fillId="0" borderId="1" xfId="0" applyBorder="1"/>
    <xf numFmtId="0" fontId="0" fillId="0" borderId="0" xfId="0" applyAlignment="1">
      <alignment vertical="top" wrapText="1"/>
    </xf>
    <xf numFmtId="0" fontId="0" fillId="0" borderId="0" xfId="0" applyAlignment="1">
      <alignment vertical="top"/>
    </xf>
    <xf numFmtId="0" fontId="0" fillId="0" borderId="0" xfId="0" applyAlignment="1">
      <alignment horizontal="left" vertical="top"/>
    </xf>
    <xf numFmtId="0" fontId="0" fillId="2" borderId="1" xfId="0" applyFill="1" applyBorder="1"/>
    <xf numFmtId="0" fontId="5" fillId="0" borderId="0" xfId="2"/>
    <xf numFmtId="0" fontId="3" fillId="0" borderId="0" xfId="0" applyFont="1" applyAlignment="1">
      <alignment vertical="top"/>
    </xf>
    <xf numFmtId="164" fontId="0" fillId="0" borderId="4" xfId="0" applyNumberFormat="1" applyBorder="1"/>
    <xf numFmtId="0" fontId="5" fillId="0" borderId="0" xfId="2" applyAlignment="1">
      <alignment vertical="top"/>
    </xf>
    <xf numFmtId="164" fontId="0" fillId="0" borderId="1" xfId="0" applyNumberFormat="1" applyBorder="1"/>
    <xf numFmtId="0" fontId="0" fillId="0" borderId="2" xfId="0" applyBorder="1"/>
    <xf numFmtId="165" fontId="0" fillId="0" borderId="1" xfId="0" applyNumberFormat="1" applyBorder="1" applyAlignment="1">
      <alignment horizontal="left" vertical="top" wrapText="1"/>
    </xf>
    <xf numFmtId="10" fontId="0" fillId="0" borderId="1" xfId="0" applyNumberFormat="1" applyBorder="1" applyAlignment="1">
      <alignment horizontal="left" vertical="top" wrapText="1"/>
    </xf>
    <xf numFmtId="9" fontId="0" fillId="2" borderId="1" xfId="0" applyNumberFormat="1" applyFill="1" applyBorder="1" applyAlignment="1">
      <alignment horizontal="left" vertical="top" wrapText="1"/>
    </xf>
    <xf numFmtId="166" fontId="0" fillId="0" borderId="1" xfId="0" applyNumberFormat="1" applyBorder="1" applyAlignment="1">
      <alignment horizontal="left" vertical="top" wrapText="1"/>
    </xf>
    <xf numFmtId="9" fontId="0" fillId="0" borderId="1" xfId="0" applyNumberFormat="1" applyBorder="1" applyAlignment="1">
      <alignment horizontal="left" vertical="top"/>
    </xf>
    <xf numFmtId="10" fontId="0" fillId="2" borderId="1" xfId="0" applyNumberFormat="1" applyFill="1" applyBorder="1" applyAlignment="1">
      <alignment horizontal="left" vertical="top" wrapText="1"/>
    </xf>
    <xf numFmtId="0" fontId="0" fillId="0" borderId="0" xfId="0" applyAlignment="1">
      <alignment horizontal="left"/>
    </xf>
    <xf numFmtId="165" fontId="0" fillId="2" borderId="1" xfId="3" applyNumberFormat="1" applyFont="1" applyFill="1" applyBorder="1" applyAlignment="1">
      <alignment horizontal="left" vertical="top" wrapText="1"/>
    </xf>
    <xf numFmtId="166" fontId="0" fillId="2" borderId="1" xfId="0" applyNumberFormat="1" applyFill="1" applyBorder="1" applyAlignment="1">
      <alignment horizontal="left" vertical="top" wrapText="1"/>
    </xf>
    <xf numFmtId="167" fontId="0" fillId="0" borderId="1" xfId="0" applyNumberFormat="1" applyBorder="1" applyAlignment="1">
      <alignment horizontal="left" vertical="top" wrapText="1"/>
    </xf>
    <xf numFmtId="9" fontId="0" fillId="0" borderId="1" xfId="0" applyNumberFormat="1" applyBorder="1" applyAlignment="1">
      <alignment horizontal="right" vertical="top" wrapText="1"/>
    </xf>
    <xf numFmtId="0" fontId="0" fillId="0" borderId="1" xfId="0" applyBorder="1" applyAlignment="1">
      <alignment horizontal="right"/>
    </xf>
    <xf numFmtId="3" fontId="0" fillId="0" borderId="1" xfId="0" applyNumberFormat="1" applyBorder="1"/>
    <xf numFmtId="0" fontId="5" fillId="0" borderId="0" xfId="2" applyAlignment="1">
      <alignment horizontal="left" vertical="top" wrapText="1"/>
    </xf>
    <xf numFmtId="168" fontId="0" fillId="2" borderId="1" xfId="1" applyNumberFormat="1" applyFont="1" applyFill="1" applyBorder="1" applyAlignment="1">
      <alignment vertical="top" wrapText="1"/>
    </xf>
    <xf numFmtId="168" fontId="0" fillId="0" borderId="1" xfId="1" applyNumberFormat="1" applyFont="1" applyBorder="1" applyAlignment="1">
      <alignment vertical="top" wrapText="1"/>
    </xf>
    <xf numFmtId="168" fontId="0" fillId="0" borderId="1" xfId="0" applyNumberFormat="1" applyBorder="1"/>
    <xf numFmtId="169" fontId="0" fillId="0" borderId="1" xfId="0" applyNumberFormat="1" applyBorder="1" applyAlignment="1">
      <alignment horizontal="left" vertical="top" wrapText="1"/>
    </xf>
    <xf numFmtId="169" fontId="0" fillId="2" borderId="1" xfId="0" applyNumberFormat="1" applyFill="1" applyBorder="1" applyAlignment="1">
      <alignment horizontal="left" vertical="top" wrapText="1"/>
    </xf>
    <xf numFmtId="0" fontId="4" fillId="0" borderId="0" xfId="2" applyFont="1"/>
    <xf numFmtId="9" fontId="0" fillId="0" borderId="1" xfId="3" applyFont="1" applyBorder="1" applyAlignment="1">
      <alignment vertical="top" wrapText="1"/>
    </xf>
    <xf numFmtId="1" fontId="0" fillId="2" borderId="1" xfId="1" applyNumberFormat="1" applyFont="1" applyFill="1" applyBorder="1" applyAlignment="1">
      <alignment vertical="top" wrapText="1"/>
    </xf>
    <xf numFmtId="1" fontId="0" fillId="0" borderId="1" xfId="1" applyNumberFormat="1" applyFont="1" applyBorder="1" applyAlignment="1">
      <alignment vertical="top" wrapText="1"/>
    </xf>
    <xf numFmtId="9" fontId="0" fillId="2" borderId="1" xfId="3" applyFont="1" applyFill="1" applyBorder="1" applyAlignment="1">
      <alignment vertical="top" wrapText="1"/>
    </xf>
    <xf numFmtId="172" fontId="0" fillId="2" borderId="1" xfId="1" applyNumberFormat="1" applyFont="1" applyFill="1" applyBorder="1" applyAlignment="1">
      <alignment vertical="top" wrapText="1"/>
    </xf>
    <xf numFmtId="172" fontId="0" fillId="0" borderId="1" xfId="1" applyNumberFormat="1" applyFont="1" applyBorder="1" applyAlignment="1">
      <alignment vertical="top" wrapText="1"/>
    </xf>
    <xf numFmtId="165" fontId="0" fillId="0" borderId="1" xfId="3" applyNumberFormat="1" applyFont="1" applyBorder="1" applyAlignment="1">
      <alignment vertical="top" wrapText="1"/>
    </xf>
    <xf numFmtId="164" fontId="0" fillId="0" borderId="1" xfId="0" applyNumberFormat="1" applyBorder="1" applyAlignment="1">
      <alignment vertical="top" wrapText="1"/>
    </xf>
    <xf numFmtId="0" fontId="2" fillId="0" borderId="0" xfId="0" applyFont="1" applyAlignment="1">
      <alignment vertical="top" wrapText="1"/>
    </xf>
    <xf numFmtId="168" fontId="0" fillId="0" borderId="1" xfId="0" applyNumberFormat="1" applyBorder="1" applyAlignment="1">
      <alignment vertical="top" wrapText="1"/>
    </xf>
    <xf numFmtId="168" fontId="0" fillId="2" borderId="2" xfId="0" applyNumberFormat="1" applyFill="1" applyBorder="1" applyAlignment="1">
      <alignment vertical="top" wrapText="1"/>
    </xf>
    <xf numFmtId="168" fontId="0" fillId="2" borderId="1" xfId="0" applyNumberFormat="1" applyFill="1" applyBorder="1" applyAlignment="1">
      <alignment vertical="top" wrapText="1"/>
    </xf>
    <xf numFmtId="168" fontId="0" fillId="0" borderId="4" xfId="0" applyNumberFormat="1" applyBorder="1"/>
    <xf numFmtId="44" fontId="0" fillId="0" borderId="1" xfId="4" applyFont="1" applyBorder="1"/>
    <xf numFmtId="1" fontId="0" fillId="2" borderId="1" xfId="0" applyNumberFormat="1" applyFill="1" applyBorder="1" applyAlignment="1">
      <alignment vertical="top"/>
    </xf>
    <xf numFmtId="1" fontId="0" fillId="0" borderId="1" xfId="0" applyNumberFormat="1" applyBorder="1" applyAlignment="1">
      <alignment vertical="top" wrapText="1"/>
    </xf>
    <xf numFmtId="168" fontId="0" fillId="2" borderId="1" xfId="0" applyNumberFormat="1" applyFill="1" applyBorder="1" applyAlignment="1">
      <alignment vertical="top"/>
    </xf>
    <xf numFmtId="172" fontId="0" fillId="0" borderId="1" xfId="0" applyNumberFormat="1" applyBorder="1" applyAlignment="1">
      <alignment vertical="top"/>
    </xf>
    <xf numFmtId="164" fontId="0" fillId="0" borderId="0" xfId="0" applyNumberFormat="1"/>
    <xf numFmtId="0" fontId="5" fillId="0" borderId="0" xfId="2" applyAlignment="1">
      <alignment horizontal="left" vertical="top"/>
    </xf>
    <xf numFmtId="0" fontId="5" fillId="0" borderId="1" xfId="2" applyBorder="1"/>
    <xf numFmtId="0" fontId="0" fillId="0" borderId="0" xfId="0" applyBorder="1"/>
    <xf numFmtId="0" fontId="5" fillId="0" borderId="0" xfId="2" applyBorder="1"/>
    <xf numFmtId="168" fontId="0" fillId="0" borderId="7" xfId="0" applyNumberFormat="1" applyBorder="1"/>
    <xf numFmtId="0" fontId="0" fillId="0" borderId="1" xfId="0" quotePrefix="1" applyBorder="1" applyAlignment="1">
      <alignment horizontal="left" vertical="top" wrapText="1"/>
    </xf>
    <xf numFmtId="9" fontId="0" fillId="0" borderId="1" xfId="0" applyNumberFormat="1" applyBorder="1" applyAlignment="1">
      <alignment horizontal="left"/>
    </xf>
    <xf numFmtId="0" fontId="0" fillId="0" borderId="1" xfId="0" quotePrefix="1" applyBorder="1"/>
    <xf numFmtId="0" fontId="0" fillId="4" borderId="1" xfId="0" applyFill="1" applyBorder="1" applyAlignment="1">
      <alignment vertical="top" wrapText="1"/>
    </xf>
    <xf numFmtId="165" fontId="0" fillId="4" borderId="1" xfId="0" applyNumberFormat="1" applyFill="1" applyBorder="1" applyAlignment="1">
      <alignment horizontal="left" vertical="top" wrapText="1"/>
    </xf>
    <xf numFmtId="0" fontId="0" fillId="4" borderId="1" xfId="0" applyFill="1" applyBorder="1" applyAlignment="1">
      <alignment horizontal="left" vertical="top" wrapText="1"/>
    </xf>
    <xf numFmtId="0" fontId="0" fillId="2" borderId="1" xfId="0" applyFill="1" applyBorder="1" applyAlignment="1">
      <alignment horizontal="center" vertical="center" wrapText="1"/>
    </xf>
    <xf numFmtId="9" fontId="0" fillId="2" borderId="1" xfId="3" applyFont="1" applyFill="1" applyBorder="1" applyAlignment="1">
      <alignment horizontal="center" vertical="center" wrapText="1"/>
    </xf>
    <xf numFmtId="0" fontId="0" fillId="4" borderId="1" xfId="0" applyFill="1" applyBorder="1" applyAlignment="1">
      <alignment horizontal="center" vertical="center" wrapText="1"/>
    </xf>
    <xf numFmtId="9" fontId="0" fillId="4" borderId="1" xfId="3" applyFont="1" applyFill="1" applyBorder="1" applyAlignment="1">
      <alignment horizontal="center" vertical="center" wrapText="1"/>
    </xf>
    <xf numFmtId="0" fontId="0" fillId="4" borderId="6" xfId="0" applyFill="1" applyBorder="1" applyAlignment="1">
      <alignment horizontal="left" vertical="top" wrapText="1"/>
    </xf>
    <xf numFmtId="168" fontId="0" fillId="4" borderId="6" xfId="0" applyNumberFormat="1" applyFill="1" applyBorder="1" applyAlignment="1">
      <alignment vertical="top" wrapText="1"/>
    </xf>
    <xf numFmtId="0" fontId="2" fillId="3" borderId="13" xfId="0" applyFont="1" applyFill="1" applyBorder="1" applyAlignment="1">
      <alignment vertical="top" wrapText="1"/>
    </xf>
    <xf numFmtId="168" fontId="0" fillId="0" borderId="13" xfId="0" applyNumberFormat="1" applyBorder="1" applyAlignment="1">
      <alignment horizontal="center" vertical="center" wrapText="1"/>
    </xf>
    <xf numFmtId="168" fontId="0" fillId="2" borderId="13" xfId="0" applyNumberFormat="1" applyFill="1" applyBorder="1" applyAlignment="1">
      <alignment horizontal="center" vertical="center" wrapText="1"/>
    </xf>
    <xf numFmtId="168" fontId="0" fillId="4" borderId="13" xfId="0" applyNumberFormat="1" applyFill="1" applyBorder="1" applyAlignment="1">
      <alignment horizontal="center" vertical="center" wrapText="1"/>
    </xf>
    <xf numFmtId="0" fontId="0" fillId="4" borderId="7" xfId="0" applyFill="1" applyBorder="1" applyAlignment="1">
      <alignment horizontal="left" vertical="top" wrapText="1"/>
    </xf>
    <xf numFmtId="0" fontId="0" fillId="4" borderId="16" xfId="0" applyFill="1" applyBorder="1" applyAlignment="1">
      <alignment horizontal="center" vertical="center" wrapText="1"/>
    </xf>
    <xf numFmtId="0" fontId="0" fillId="4" borderId="10" xfId="0" applyFill="1" applyBorder="1" applyAlignment="1">
      <alignment horizontal="left" vertical="top" wrapText="1"/>
    </xf>
    <xf numFmtId="10" fontId="0" fillId="4" borderId="10" xfId="0" applyNumberFormat="1" applyFill="1" applyBorder="1" applyAlignment="1">
      <alignment horizontal="left" vertical="top" wrapText="1"/>
    </xf>
    <xf numFmtId="0" fontId="0" fillId="4" borderId="3" xfId="0" applyFill="1" applyBorder="1" applyAlignment="1">
      <alignment horizontal="left" vertical="top" wrapText="1"/>
    </xf>
    <xf numFmtId="10" fontId="0" fillId="4" borderId="1" xfId="0" applyNumberFormat="1" applyFill="1" applyBorder="1" applyAlignment="1">
      <alignment horizontal="left" vertical="top" wrapText="1"/>
    </xf>
    <xf numFmtId="0" fontId="0" fillId="0" borderId="6" xfId="0" applyBorder="1" applyAlignment="1">
      <alignment vertical="center" wrapText="1"/>
    </xf>
    <xf numFmtId="9" fontId="0" fillId="4" borderId="21" xfId="3" applyFont="1" applyFill="1" applyBorder="1" applyAlignment="1">
      <alignment horizontal="center" vertical="center" wrapText="1"/>
    </xf>
    <xf numFmtId="168" fontId="0" fillId="4" borderId="20" xfId="0" applyNumberFormat="1" applyFill="1" applyBorder="1" applyAlignment="1">
      <alignment horizontal="center" vertical="center" wrapText="1"/>
    </xf>
    <xf numFmtId="0" fontId="0" fillId="4" borderId="5" xfId="0" applyFill="1" applyBorder="1" applyAlignment="1">
      <alignment horizontal="left" vertical="top" wrapText="1"/>
    </xf>
    <xf numFmtId="0" fontId="2" fillId="3" borderId="22" xfId="0" applyFont="1" applyFill="1" applyBorder="1" applyAlignment="1">
      <alignment horizontal="left" vertical="top" wrapText="1"/>
    </xf>
    <xf numFmtId="0" fontId="2" fillId="3" borderId="23" xfId="0" applyFont="1" applyFill="1" applyBorder="1" applyAlignment="1">
      <alignment horizontal="left" vertical="top" wrapText="1"/>
    </xf>
    <xf numFmtId="0" fontId="2" fillId="3" borderId="24" xfId="0" applyFont="1" applyFill="1" applyBorder="1" applyAlignment="1">
      <alignment horizontal="left" vertical="top" wrapText="1"/>
    </xf>
    <xf numFmtId="0" fontId="0" fillId="4" borderId="27" xfId="0" applyFill="1" applyBorder="1" applyAlignment="1">
      <alignment horizontal="left" vertical="top" wrapText="1"/>
    </xf>
    <xf numFmtId="165" fontId="0" fillId="4" borderId="21" xfId="0" applyNumberFormat="1" applyFill="1" applyBorder="1" applyAlignment="1">
      <alignment horizontal="left" vertical="top" wrapText="1"/>
    </xf>
    <xf numFmtId="0" fontId="0" fillId="4" borderId="21" xfId="0" applyFill="1" applyBorder="1" applyAlignment="1">
      <alignment horizontal="left" vertical="top" wrapText="1"/>
    </xf>
    <xf numFmtId="0" fontId="0" fillId="0" borderId="28" xfId="0" applyBorder="1" applyAlignment="1">
      <alignment vertical="top" wrapText="1"/>
    </xf>
    <xf numFmtId="0" fontId="0" fillId="0" borderId="28" xfId="0" applyBorder="1"/>
    <xf numFmtId="0" fontId="0" fillId="4" borderId="29" xfId="0" applyFill="1" applyBorder="1" applyAlignment="1">
      <alignment horizontal="left" vertical="top" wrapText="1"/>
    </xf>
    <xf numFmtId="0" fontId="2" fillId="3" borderId="10" xfId="0" applyFont="1" applyFill="1" applyBorder="1" applyAlignment="1">
      <alignment horizontal="left" vertical="top" wrapText="1"/>
    </xf>
    <xf numFmtId="0" fontId="0" fillId="4" borderId="11" xfId="0" applyFill="1" applyBorder="1" applyAlignment="1">
      <alignment horizontal="left" vertical="top" wrapText="1"/>
    </xf>
    <xf numFmtId="0" fontId="0" fillId="4" borderId="25" xfId="0" applyFill="1" applyBorder="1" applyAlignment="1">
      <alignment horizontal="center" vertical="center" wrapText="1"/>
    </xf>
    <xf numFmtId="168" fontId="0" fillId="4" borderId="25" xfId="0" applyNumberFormat="1" applyFill="1" applyBorder="1" applyAlignment="1">
      <alignment horizontal="center" vertical="center" wrapText="1"/>
    </xf>
    <xf numFmtId="0" fontId="0" fillId="0" borderId="25" xfId="0" applyBorder="1" applyAlignment="1">
      <alignment horizontal="center" vertical="center" wrapText="1"/>
    </xf>
    <xf numFmtId="0" fontId="0" fillId="4" borderId="26" xfId="0" applyFill="1" applyBorder="1" applyAlignment="1">
      <alignment horizontal="center" vertical="center" wrapText="1"/>
    </xf>
    <xf numFmtId="0" fontId="0" fillId="0" borderId="0" xfId="0" applyFill="1"/>
    <xf numFmtId="0" fontId="0" fillId="0" borderId="4" xfId="0" applyFill="1" applyBorder="1" applyAlignment="1">
      <alignment wrapText="1"/>
    </xf>
    <xf numFmtId="168" fontId="0" fillId="0" borderId="15" xfId="0" applyNumberFormat="1" applyFill="1" applyBorder="1"/>
    <xf numFmtId="0" fontId="0" fillId="0" borderId="0" xfId="0" applyFill="1" applyBorder="1" applyAlignment="1">
      <alignment horizontal="center" vertical="center" wrapText="1"/>
    </xf>
    <xf numFmtId="9" fontId="0" fillId="0" borderId="0" xfId="3" applyFont="1" applyFill="1" applyBorder="1" applyAlignment="1">
      <alignment horizontal="center" vertical="center" wrapText="1"/>
    </xf>
    <xf numFmtId="168" fontId="0" fillId="0" borderId="14" xfId="0" applyNumberFormat="1" applyFill="1" applyBorder="1" applyAlignment="1">
      <alignment horizontal="center" vertical="center" wrapText="1"/>
    </xf>
    <xf numFmtId="0" fontId="0" fillId="0" borderId="0" xfId="0" applyFill="1" applyBorder="1"/>
    <xf numFmtId="0" fontId="0" fillId="0" borderId="14" xfId="0" applyFill="1" applyBorder="1"/>
    <xf numFmtId="0" fontId="0" fillId="0" borderId="0" xfId="0" applyFill="1" applyBorder="1" applyAlignment="1">
      <alignment vertical="center" wrapText="1"/>
    </xf>
    <xf numFmtId="0" fontId="0" fillId="0" borderId="14" xfId="0" applyFill="1" applyBorder="1" applyAlignment="1">
      <alignment vertical="center" wrapText="1"/>
    </xf>
    <xf numFmtId="0" fontId="0" fillId="0" borderId="0" xfId="0" applyFill="1" applyBorder="1" applyAlignment="1">
      <alignment vertical="top" wrapText="1"/>
    </xf>
    <xf numFmtId="168" fontId="0" fillId="2" borderId="25" xfId="0" applyNumberFormat="1" applyFill="1" applyBorder="1" applyAlignment="1">
      <alignment horizontal="center" vertical="center" wrapText="1"/>
    </xf>
    <xf numFmtId="168" fontId="0" fillId="2" borderId="6" xfId="0" applyNumberFormat="1" applyFill="1" applyBorder="1" applyAlignment="1">
      <alignment vertical="top" wrapText="1"/>
    </xf>
    <xf numFmtId="0" fontId="0" fillId="2" borderId="6" xfId="0" applyFill="1" applyBorder="1" applyAlignment="1">
      <alignment horizontal="left" vertical="top" wrapText="1"/>
    </xf>
    <xf numFmtId="0" fontId="0" fillId="2" borderId="25" xfId="0" applyFill="1" applyBorder="1" applyAlignment="1">
      <alignment horizontal="center" vertical="center" wrapText="1"/>
    </xf>
    <xf numFmtId="0" fontId="0" fillId="2" borderId="5" xfId="0" applyFill="1" applyBorder="1" applyAlignment="1">
      <alignment horizontal="left" vertical="top" wrapText="1"/>
    </xf>
    <xf numFmtId="0" fontId="0" fillId="2" borderId="6" xfId="0" applyFill="1" applyBorder="1" applyAlignment="1">
      <alignment vertical="center" wrapText="1"/>
    </xf>
    <xf numFmtId="0" fontId="0" fillId="0" borderId="1" xfId="0" applyNumberFormat="1" applyBorder="1" applyAlignment="1">
      <alignment horizontal="right"/>
    </xf>
    <xf numFmtId="9" fontId="0" fillId="0" borderId="1" xfId="3" quotePrefix="1" applyFont="1" applyBorder="1" applyAlignment="1">
      <alignment vertical="top" wrapText="1"/>
    </xf>
    <xf numFmtId="9" fontId="0" fillId="2" borderId="1" xfId="3" quotePrefix="1" applyFont="1" applyFill="1" applyBorder="1" applyAlignment="1">
      <alignment vertical="top" wrapText="1"/>
    </xf>
    <xf numFmtId="0" fontId="0" fillId="0" borderId="0" xfId="0"/>
    <xf numFmtId="0" fontId="3" fillId="0" borderId="0" xfId="0" applyFont="1"/>
    <xf numFmtId="0" fontId="0" fillId="0" borderId="0" xfId="0" applyAlignment="1">
      <alignment wrapText="1"/>
    </xf>
    <xf numFmtId="0" fontId="2" fillId="3" borderId="1" xfId="0" applyFont="1" applyFill="1" applyBorder="1" applyAlignment="1">
      <alignment vertical="top"/>
    </xf>
    <xf numFmtId="0" fontId="2" fillId="3" borderId="1" xfId="0" applyFont="1" applyFill="1" applyBorder="1" applyAlignment="1">
      <alignment vertical="top" wrapText="1"/>
    </xf>
    <xf numFmtId="0" fontId="0" fillId="2" borderId="1" xfId="0" applyFill="1" applyBorder="1" applyAlignment="1">
      <alignment vertical="top"/>
    </xf>
    <xf numFmtId="0" fontId="4" fillId="0" borderId="1" xfId="0" applyFont="1" applyBorder="1" applyAlignment="1">
      <alignment vertical="top"/>
    </xf>
    <xf numFmtId="43" fontId="0" fillId="0" borderId="1" xfId="0" applyNumberFormat="1" applyBorder="1" applyAlignment="1">
      <alignment vertical="top"/>
    </xf>
    <xf numFmtId="10" fontId="0" fillId="0" borderId="1" xfId="0" applyNumberFormat="1" applyBorder="1" applyAlignment="1">
      <alignment vertical="top" wrapText="1"/>
    </xf>
    <xf numFmtId="0" fontId="4" fillId="0" borderId="0" xfId="0" applyFont="1" applyAlignment="1">
      <alignment vertical="top"/>
    </xf>
    <xf numFmtId="9" fontId="2" fillId="3" borderId="1" xfId="0" applyNumberFormat="1" applyFont="1" applyFill="1" applyBorder="1" applyAlignment="1">
      <alignment vertical="top" wrapText="1"/>
    </xf>
    <xf numFmtId="164" fontId="2" fillId="0" borderId="1" xfId="1" applyNumberFormat="1" applyFont="1" applyBorder="1" applyAlignment="1">
      <alignment vertical="top"/>
    </xf>
    <xf numFmtId="0" fontId="0" fillId="0" borderId="0" xfId="0" applyAlignment="1">
      <alignment vertical="top" wrapText="1"/>
    </xf>
    <xf numFmtId="0" fontId="0" fillId="0" borderId="0" xfId="0" applyAlignment="1">
      <alignment vertical="top"/>
    </xf>
    <xf numFmtId="0" fontId="0" fillId="0" borderId="0" xfId="0" applyAlignment="1">
      <alignment horizontal="right"/>
    </xf>
    <xf numFmtId="0" fontId="2" fillId="3" borderId="1" xfId="0" applyFont="1" applyFill="1" applyBorder="1" applyAlignment="1">
      <alignment horizontal="left" vertical="top"/>
    </xf>
    <xf numFmtId="0" fontId="2" fillId="3" borderId="1" xfId="0" applyFont="1" applyFill="1" applyBorder="1" applyAlignment="1">
      <alignment horizontal="left" vertical="top" wrapText="1"/>
    </xf>
    <xf numFmtId="164" fontId="0" fillId="0" borderId="1" xfId="0" applyNumberFormat="1" applyBorder="1" applyAlignment="1">
      <alignment vertical="top"/>
    </xf>
    <xf numFmtId="0" fontId="0" fillId="0" borderId="1" xfId="0" applyBorder="1" applyAlignment="1">
      <alignment horizontal="left" vertical="top" wrapText="1"/>
    </xf>
    <xf numFmtId="0" fontId="0" fillId="2" borderId="1" xfId="0" applyFill="1" applyBorder="1" applyAlignment="1">
      <alignment horizontal="left" vertical="top"/>
    </xf>
    <xf numFmtId="164" fontId="0" fillId="2" borderId="1" xfId="0" applyNumberFormat="1" applyFill="1" applyBorder="1" applyAlignment="1">
      <alignment horizontal="right" vertical="top"/>
    </xf>
    <xf numFmtId="10" fontId="0" fillId="0" borderId="1" xfId="0" applyNumberFormat="1" applyBorder="1" applyAlignment="1">
      <alignment horizontal="left" vertical="top"/>
    </xf>
    <xf numFmtId="164" fontId="0" fillId="2" borderId="1" xfId="0" applyNumberFormat="1" applyFill="1" applyBorder="1" applyAlignment="1">
      <alignment vertical="top"/>
    </xf>
    <xf numFmtId="9" fontId="0" fillId="2" borderId="2" xfId="0" applyNumberFormat="1" applyFill="1" applyBorder="1" applyAlignment="1">
      <alignment horizontal="left" vertical="top" wrapText="1"/>
    </xf>
    <xf numFmtId="164" fontId="2" fillId="0" borderId="5" xfId="1" applyNumberFormat="1" applyFont="1" applyBorder="1" applyAlignment="1">
      <alignment vertical="top"/>
    </xf>
    <xf numFmtId="164" fontId="2" fillId="0" borderId="6" xfId="1" applyNumberFormat="1" applyFont="1" applyBorder="1" applyAlignment="1">
      <alignment vertical="top"/>
    </xf>
    <xf numFmtId="0" fontId="0" fillId="0" borderId="0" xfId="0" applyAlignment="1">
      <alignment horizontal="left" vertical="top" wrapText="1"/>
    </xf>
    <xf numFmtId="0" fontId="0" fillId="0" borderId="0" xfId="0" applyAlignment="1">
      <alignment horizontal="left" vertical="top"/>
    </xf>
    <xf numFmtId="9" fontId="0" fillId="0" borderId="1" xfId="0" applyNumberFormat="1" applyBorder="1" applyAlignment="1">
      <alignment horizontal="left" vertical="top" wrapText="1"/>
    </xf>
    <xf numFmtId="165" fontId="0" fillId="2" borderId="1" xfId="0" applyNumberFormat="1" applyFill="1" applyBorder="1" applyAlignment="1">
      <alignment horizontal="left" vertical="top" wrapText="1"/>
    </xf>
    <xf numFmtId="164" fontId="2" fillId="0" borderId="1" xfId="0" applyNumberFormat="1" applyFont="1" applyBorder="1" applyAlignment="1">
      <alignment vertical="top" wrapText="1"/>
    </xf>
    <xf numFmtId="0" fontId="0" fillId="0" borderId="1" xfId="0" applyBorder="1" applyAlignment="1">
      <alignment wrapText="1"/>
    </xf>
    <xf numFmtId="0" fontId="0" fillId="2" borderId="1" xfId="0" applyFill="1" applyBorder="1" applyAlignment="1">
      <alignment wrapText="1"/>
    </xf>
    <xf numFmtId="0" fontId="0" fillId="0" borderId="7" xfId="0" applyBorder="1" applyAlignment="1">
      <alignment horizontal="left" vertical="top" wrapText="1"/>
    </xf>
    <xf numFmtId="164" fontId="0" fillId="0" borderId="1" xfId="1" applyNumberFormat="1" applyFont="1" applyBorder="1" applyAlignment="1">
      <alignment vertical="top"/>
    </xf>
    <xf numFmtId="0" fontId="2" fillId="0" borderId="0" xfId="0" applyFont="1" applyAlignment="1">
      <alignment horizontal="left" vertical="top" wrapText="1"/>
    </xf>
    <xf numFmtId="0" fontId="2" fillId="3" borderId="7" xfId="0" applyFont="1" applyFill="1" applyBorder="1" applyAlignment="1">
      <alignment horizontal="left" vertical="top" wrapText="1"/>
    </xf>
    <xf numFmtId="0" fontId="0" fillId="2" borderId="7" xfId="0" applyFill="1" applyBorder="1" applyAlignment="1">
      <alignment horizontal="left" vertical="top" wrapText="1"/>
    </xf>
    <xf numFmtId="0" fontId="0" fillId="0" borderId="7" xfId="0" applyBorder="1" applyAlignment="1">
      <alignment vertical="top" wrapText="1"/>
    </xf>
    <xf numFmtId="0" fontId="0" fillId="2" borderId="7" xfId="0" applyFill="1" applyBorder="1" applyAlignment="1">
      <alignment vertical="top" wrapText="1"/>
    </xf>
    <xf numFmtId="0" fontId="5" fillId="0" borderId="8" xfId="2" applyBorder="1"/>
    <xf numFmtId="0" fontId="0" fillId="0" borderId="1" xfId="0" applyFill="1" applyBorder="1" applyAlignment="1">
      <alignment wrapText="1"/>
    </xf>
    <xf numFmtId="0" fontId="0" fillId="0" borderId="3" xfId="0" applyBorder="1" applyAlignment="1">
      <alignment vertical="top" wrapText="1"/>
    </xf>
    <xf numFmtId="0" fontId="0" fillId="0" borderId="1" xfId="0" applyBorder="1" applyAlignment="1">
      <alignment vertical="top"/>
    </xf>
    <xf numFmtId="9" fontId="0" fillId="0" borderId="1" xfId="0" applyNumberFormat="1" applyBorder="1" applyAlignment="1">
      <alignment vertical="top"/>
    </xf>
    <xf numFmtId="0" fontId="0" fillId="0" borderId="1" xfId="0" applyBorder="1" applyAlignment="1">
      <alignment horizontal="left" vertical="top"/>
    </xf>
    <xf numFmtId="9" fontId="0" fillId="0" borderId="1" xfId="0" applyNumberFormat="1" applyBorder="1" applyAlignment="1">
      <alignment vertical="top" wrapText="1"/>
    </xf>
    <xf numFmtId="164" fontId="0" fillId="0" borderId="1" xfId="1" applyNumberFormat="1" applyFont="1" applyBorder="1" applyAlignment="1">
      <alignment vertical="top" wrapText="1"/>
    </xf>
    <xf numFmtId="0" fontId="0" fillId="0" borderId="1" xfId="0" applyBorder="1" applyAlignment="1">
      <alignment vertical="top" wrapText="1"/>
    </xf>
    <xf numFmtId="0" fontId="0" fillId="2" borderId="1" xfId="0" applyFill="1" applyBorder="1" applyAlignment="1">
      <alignment horizontal="left" vertical="top" wrapText="1"/>
    </xf>
    <xf numFmtId="0" fontId="0" fillId="2" borderId="1" xfId="0" applyFill="1" applyBorder="1" applyAlignment="1">
      <alignment vertical="top" wrapText="1"/>
    </xf>
    <xf numFmtId="0" fontId="0" fillId="0" borderId="2" xfId="0" applyBorder="1" applyAlignment="1">
      <alignment wrapText="1"/>
    </xf>
    <xf numFmtId="0" fontId="0" fillId="0" borderId="4" xfId="0" applyBorder="1" applyAlignment="1">
      <alignment wrapText="1"/>
    </xf>
    <xf numFmtId="0" fontId="0" fillId="0" borderId="1" xfId="0" applyBorder="1" applyAlignment="1">
      <alignment horizontal="center" vertical="center" wrapText="1"/>
    </xf>
    <xf numFmtId="9" fontId="0" fillId="0" borderId="1" xfId="3" applyFont="1" applyBorder="1" applyAlignment="1">
      <alignment horizontal="center" vertical="center" wrapText="1"/>
    </xf>
    <xf numFmtId="0" fontId="0" fillId="0" borderId="1" xfId="0" quotePrefix="1" applyBorder="1" applyAlignment="1">
      <alignment vertical="top" wrapText="1"/>
    </xf>
    <xf numFmtId="0" fontId="0" fillId="0" borderId="2" xfId="0" applyBorder="1" applyAlignment="1">
      <alignment vertical="top" wrapText="1"/>
    </xf>
    <xf numFmtId="9" fontId="0" fillId="0" borderId="2" xfId="3" applyFont="1" applyBorder="1" applyAlignment="1">
      <alignment vertical="top" wrapText="1"/>
    </xf>
    <xf numFmtId="168" fontId="0" fillId="0" borderId="2" xfId="0" applyNumberFormat="1" applyBorder="1" applyAlignment="1">
      <alignment vertical="top" wrapText="1"/>
    </xf>
    <xf numFmtId="0" fontId="0" fillId="0" borderId="0" xfId="0" quotePrefix="1" applyAlignment="1">
      <alignment vertical="center"/>
    </xf>
    <xf numFmtId="9" fontId="0" fillId="0" borderId="1" xfId="0" quotePrefix="1" applyNumberFormat="1" applyBorder="1" applyAlignment="1">
      <alignment horizontal="left" vertical="top" wrapText="1"/>
    </xf>
    <xf numFmtId="0" fontId="0" fillId="0" borderId="1" xfId="0" applyBorder="1" applyAlignment="1">
      <alignment vertical="top"/>
    </xf>
    <xf numFmtId="0" fontId="0" fillId="0" borderId="1" xfId="0" applyBorder="1" applyAlignment="1">
      <alignment vertical="top" wrapText="1"/>
    </xf>
    <xf numFmtId="9" fontId="0" fillId="2" borderId="2" xfId="3" applyFont="1" applyFill="1" applyBorder="1" applyAlignment="1">
      <alignment vertical="top" wrapText="1"/>
    </xf>
    <xf numFmtId="0" fontId="0" fillId="0" borderId="1" xfId="0" applyFill="1" applyBorder="1"/>
    <xf numFmtId="0" fontId="0" fillId="0" borderId="0" xfId="0" applyAlignment="1"/>
    <xf numFmtId="43" fontId="0" fillId="2" borderId="1" xfId="0" applyNumberFormat="1" applyFill="1" applyBorder="1" applyAlignment="1">
      <alignment vertical="top"/>
    </xf>
    <xf numFmtId="0" fontId="2" fillId="0" borderId="0" xfId="0" applyFont="1" applyFill="1" applyBorder="1" applyAlignment="1">
      <alignment vertical="top" wrapText="1"/>
    </xf>
    <xf numFmtId="0" fontId="5" fillId="0" borderId="0" xfId="2" applyBorder="1" applyAlignment="1">
      <alignment vertical="center" wrapText="1"/>
    </xf>
    <xf numFmtId="0" fontId="5" fillId="0" borderId="0" xfId="2" applyBorder="1" applyAlignment="1">
      <alignment vertical="center"/>
    </xf>
    <xf numFmtId="0" fontId="0" fillId="0" borderId="0" xfId="0" applyBorder="1" applyAlignment="1">
      <alignment horizontal="center" vertical="center"/>
    </xf>
    <xf numFmtId="0" fontId="2" fillId="3" borderId="0" xfId="0" applyFont="1" applyFill="1" applyBorder="1" applyAlignment="1">
      <alignment horizontal="left" vertical="top" wrapText="1"/>
    </xf>
    <xf numFmtId="9" fontId="0" fillId="2" borderId="1" xfId="0" applyNumberFormat="1" applyFill="1" applyBorder="1" applyAlignment="1">
      <alignment horizontal="right" vertical="top"/>
    </xf>
    <xf numFmtId="9" fontId="0" fillId="2" borderId="1" xfId="0" applyNumberFormat="1" applyFill="1" applyBorder="1" applyAlignment="1">
      <alignment vertical="top"/>
    </xf>
    <xf numFmtId="164" fontId="0" fillId="2" borderId="2" xfId="0" applyNumberFormat="1" applyFill="1" applyBorder="1" applyAlignment="1">
      <alignment vertical="top"/>
    </xf>
    <xf numFmtId="9" fontId="0" fillId="2" borderId="2" xfId="0" applyNumberFormat="1" applyFill="1" applyBorder="1" applyAlignment="1">
      <alignment vertical="top"/>
    </xf>
    <xf numFmtId="0" fontId="0" fillId="2" borderId="2" xfId="0" applyFill="1" applyBorder="1" applyAlignment="1">
      <alignment vertical="top" wrapText="1"/>
    </xf>
    <xf numFmtId="0" fontId="0" fillId="2" borderId="2" xfId="0" applyFill="1" applyBorder="1" applyAlignment="1">
      <alignment vertical="top"/>
    </xf>
    <xf numFmtId="0" fontId="0" fillId="2" borderId="2" xfId="0" applyFill="1" applyBorder="1" applyAlignment="1">
      <alignment horizontal="left" vertical="top" wrapText="1"/>
    </xf>
    <xf numFmtId="0" fontId="0" fillId="2" borderId="3" xfId="0" applyFill="1" applyBorder="1" applyAlignment="1">
      <alignment horizontal="left" vertical="top" wrapText="1"/>
    </xf>
    <xf numFmtId="0" fontId="0" fillId="0" borderId="1" xfId="0" applyBorder="1" applyAlignment="1">
      <alignment vertical="top" wrapText="1"/>
    </xf>
    <xf numFmtId="0" fontId="0" fillId="2" borderId="1" xfId="0" applyFill="1" applyBorder="1" applyAlignment="1">
      <alignment horizontal="left" vertical="top" wrapText="1"/>
    </xf>
    <xf numFmtId="9" fontId="0" fillId="2" borderId="1" xfId="0" applyNumberFormat="1" applyFill="1" applyBorder="1" applyAlignment="1">
      <alignment vertical="top" wrapText="1"/>
    </xf>
    <xf numFmtId="164" fontId="0" fillId="2" borderId="1" xfId="1" applyNumberFormat="1" applyFont="1" applyFill="1" applyBorder="1" applyAlignment="1">
      <alignment vertical="top" wrapText="1"/>
    </xf>
    <xf numFmtId="0" fontId="0" fillId="2" borderId="1" xfId="0" applyFill="1" applyBorder="1" applyAlignment="1">
      <alignment vertical="top" wrapText="1"/>
    </xf>
    <xf numFmtId="164" fontId="0" fillId="2" borderId="2" xfId="0" applyNumberFormat="1" applyFill="1" applyBorder="1" applyAlignment="1">
      <alignment vertical="top" wrapText="1"/>
    </xf>
    <xf numFmtId="0" fontId="5" fillId="0" borderId="1" xfId="2" applyBorder="1" applyAlignment="1">
      <alignment horizontal="center" vertical="center" wrapText="1"/>
    </xf>
    <xf numFmtId="0" fontId="0" fillId="0" borderId="1" xfId="0" applyBorder="1" applyAlignment="1">
      <alignment horizontal="center" vertical="center" wrapText="1"/>
    </xf>
    <xf numFmtId="0" fontId="5" fillId="0" borderId="0" xfId="2" applyFill="1"/>
    <xf numFmtId="0" fontId="2" fillId="0" borderId="0" xfId="0" applyFont="1"/>
    <xf numFmtId="9" fontId="0" fillId="2" borderId="2" xfId="0" quotePrefix="1" applyNumberFormat="1" applyFill="1" applyBorder="1" applyAlignment="1">
      <alignment horizontal="center" vertical="center" wrapText="1"/>
    </xf>
    <xf numFmtId="9" fontId="0" fillId="0" borderId="2" xfId="0" quotePrefix="1" applyNumberFormat="1" applyBorder="1" applyAlignment="1">
      <alignment horizontal="center" vertical="center" wrapText="1"/>
    </xf>
    <xf numFmtId="0" fontId="4" fillId="2" borderId="2" xfId="0" applyFont="1" applyFill="1" applyBorder="1" applyAlignment="1">
      <alignment vertical="top"/>
    </xf>
    <xf numFmtId="0" fontId="4" fillId="2" borderId="4" xfId="0" applyFont="1" applyFill="1" applyBorder="1" applyAlignment="1">
      <alignment vertical="top"/>
    </xf>
    <xf numFmtId="9" fontId="0" fillId="2" borderId="2" xfId="0" applyNumberFormat="1" applyFill="1" applyBorder="1" applyAlignment="1">
      <alignment vertical="top"/>
    </xf>
    <xf numFmtId="9" fontId="0" fillId="2" borderId="4" xfId="0" applyNumberFormat="1" applyFill="1" applyBorder="1" applyAlignment="1">
      <alignment vertical="top"/>
    </xf>
    <xf numFmtId="164" fontId="0" fillId="2" borderId="2" xfId="1" applyNumberFormat="1" applyFont="1" applyFill="1" applyBorder="1" applyAlignment="1">
      <alignment vertical="top"/>
    </xf>
    <xf numFmtId="164" fontId="0" fillId="2" borderId="4" xfId="1" applyNumberFormat="1" applyFont="1" applyFill="1" applyBorder="1" applyAlignment="1">
      <alignment vertical="top"/>
    </xf>
    <xf numFmtId="0" fontId="0" fillId="2" borderId="2" xfId="0" applyFill="1" applyBorder="1" applyAlignment="1">
      <alignment vertical="top" wrapText="1"/>
    </xf>
    <xf numFmtId="0" fontId="0" fillId="2" borderId="4" xfId="0" applyFill="1" applyBorder="1" applyAlignment="1">
      <alignment vertical="top" wrapText="1"/>
    </xf>
    <xf numFmtId="0" fontId="0" fillId="2" borderId="2" xfId="0" applyFill="1" applyBorder="1" applyAlignment="1">
      <alignment vertical="top"/>
    </xf>
    <xf numFmtId="0" fontId="0" fillId="2" borderId="4" xfId="0" applyFill="1" applyBorder="1" applyAlignment="1">
      <alignment vertical="top"/>
    </xf>
    <xf numFmtId="0" fontId="4" fillId="0" borderId="2" xfId="0" applyFont="1" applyBorder="1" applyAlignment="1">
      <alignment vertical="top"/>
    </xf>
    <xf numFmtId="0" fontId="4" fillId="0" borderId="3" xfId="0" applyFont="1" applyBorder="1" applyAlignment="1">
      <alignment vertical="top"/>
    </xf>
    <xf numFmtId="0" fontId="4" fillId="0" borderId="4" xfId="0" applyFont="1" applyBorder="1" applyAlignment="1">
      <alignment vertical="top"/>
    </xf>
    <xf numFmtId="9" fontId="0" fillId="0" borderId="2" xfId="0" applyNumberFormat="1" applyBorder="1" applyAlignment="1">
      <alignment vertical="top"/>
    </xf>
    <xf numFmtId="9" fontId="0" fillId="0" borderId="3" xfId="0" applyNumberFormat="1" applyBorder="1" applyAlignment="1">
      <alignment vertical="top"/>
    </xf>
    <xf numFmtId="9" fontId="0" fillId="0" borderId="4" xfId="0" applyNumberFormat="1" applyBorder="1" applyAlignment="1">
      <alignment vertical="top"/>
    </xf>
    <xf numFmtId="164" fontId="0" fillId="0" borderId="2" xfId="1" applyNumberFormat="1" applyFont="1" applyBorder="1" applyAlignment="1">
      <alignment vertical="top"/>
    </xf>
    <xf numFmtId="164" fontId="0" fillId="0" borderId="3" xfId="1" applyNumberFormat="1" applyFont="1" applyBorder="1" applyAlignment="1">
      <alignment vertical="top"/>
    </xf>
    <xf numFmtId="164" fontId="0" fillId="0" borderId="4" xfId="1" applyNumberFormat="1" applyFont="1" applyBorder="1" applyAlignment="1">
      <alignment vertical="top"/>
    </xf>
    <xf numFmtId="164" fontId="0" fillId="0" borderId="2" xfId="0" applyNumberFormat="1" applyBorder="1" applyAlignment="1">
      <alignment vertical="top"/>
    </xf>
    <xf numFmtId="0" fontId="0" fillId="0" borderId="3" xfId="0" applyBorder="1" applyAlignment="1">
      <alignment vertical="top"/>
    </xf>
    <xf numFmtId="0" fontId="0" fillId="0" borderId="4" xfId="0" applyBorder="1" applyAlignment="1">
      <alignment vertical="top"/>
    </xf>
    <xf numFmtId="164" fontId="0" fillId="2" borderId="2" xfId="0" applyNumberFormat="1" applyFill="1" applyBorder="1" applyAlignment="1">
      <alignment vertical="top"/>
    </xf>
    <xf numFmtId="9" fontId="0" fillId="0" borderId="2" xfId="0" applyNumberFormat="1" applyBorder="1" applyAlignment="1">
      <alignment vertical="top" wrapText="1"/>
    </xf>
    <xf numFmtId="0" fontId="0" fillId="0" borderId="3" xfId="0" applyBorder="1" applyAlignment="1">
      <alignment vertical="top" wrapText="1"/>
    </xf>
    <xf numFmtId="0" fontId="0" fillId="0" borderId="4" xfId="0" applyBorder="1" applyAlignment="1">
      <alignment vertical="top" wrapText="1"/>
    </xf>
    <xf numFmtId="43" fontId="0" fillId="0" borderId="2" xfId="0" applyNumberFormat="1" applyBorder="1" applyAlignment="1">
      <alignment vertical="top"/>
    </xf>
    <xf numFmtId="0" fontId="4" fillId="0" borderId="1" xfId="0" applyFont="1" applyBorder="1" applyAlignment="1">
      <alignment horizontal="left" vertical="top"/>
    </xf>
    <xf numFmtId="9" fontId="0" fillId="0" borderId="1" xfId="0" applyNumberFormat="1" applyBorder="1" applyAlignment="1">
      <alignment horizontal="right" vertical="top"/>
    </xf>
    <xf numFmtId="164" fontId="0" fillId="0" borderId="2" xfId="1" applyNumberFormat="1" applyFont="1" applyBorder="1" applyAlignment="1">
      <alignment horizontal="right" vertical="top"/>
    </xf>
    <xf numFmtId="164" fontId="0" fillId="0" borderId="4" xfId="1" applyNumberFormat="1" applyFont="1" applyBorder="1" applyAlignment="1">
      <alignment horizontal="right" vertical="top"/>
    </xf>
    <xf numFmtId="164" fontId="0" fillId="0" borderId="2" xfId="0" applyNumberFormat="1" applyBorder="1" applyAlignment="1">
      <alignment horizontal="right" vertical="top"/>
    </xf>
    <xf numFmtId="0" fontId="0" fillId="0" borderId="4" xfId="0" applyBorder="1" applyAlignment="1">
      <alignment horizontal="right" vertical="top"/>
    </xf>
    <xf numFmtId="0" fontId="4" fillId="2" borderId="1" xfId="0" applyFont="1" applyFill="1" applyBorder="1" applyAlignment="1">
      <alignment vertical="top"/>
    </xf>
    <xf numFmtId="9" fontId="0" fillId="2" borderId="1" xfId="0" applyNumberFormat="1" applyFill="1" applyBorder="1" applyAlignment="1">
      <alignment vertical="top"/>
    </xf>
    <xf numFmtId="0" fontId="4" fillId="2" borderId="1" xfId="0" applyFont="1" applyFill="1" applyBorder="1" applyAlignment="1">
      <alignment horizontal="left" vertical="top"/>
    </xf>
    <xf numFmtId="9" fontId="0" fillId="2" borderId="1" xfId="0" applyNumberFormat="1" applyFill="1" applyBorder="1" applyAlignment="1">
      <alignment horizontal="right" vertical="top"/>
    </xf>
    <xf numFmtId="164" fontId="0" fillId="2" borderId="2" xfId="1" applyNumberFormat="1" applyFont="1" applyFill="1" applyBorder="1" applyAlignment="1">
      <alignment horizontal="right" vertical="top"/>
    </xf>
    <xf numFmtId="164" fontId="0" fillId="2" borderId="3" xfId="1" applyNumberFormat="1" applyFont="1" applyFill="1" applyBorder="1" applyAlignment="1">
      <alignment horizontal="right" vertical="top"/>
    </xf>
    <xf numFmtId="164" fontId="0" fillId="2" borderId="4" xfId="1" applyNumberFormat="1" applyFont="1" applyFill="1" applyBorder="1" applyAlignment="1">
      <alignment horizontal="right" vertical="top"/>
    </xf>
    <xf numFmtId="164" fontId="0" fillId="2" borderId="2" xfId="0" applyNumberFormat="1" applyFill="1" applyBorder="1" applyAlignment="1">
      <alignment horizontal="right" vertical="top"/>
    </xf>
    <xf numFmtId="0" fontId="0" fillId="2" borderId="3" xfId="0" applyFill="1" applyBorder="1" applyAlignment="1">
      <alignment horizontal="right" vertical="top"/>
    </xf>
    <xf numFmtId="0" fontId="0" fillId="2" borderId="4" xfId="0" applyFill="1" applyBorder="1" applyAlignment="1">
      <alignment horizontal="right" vertical="top"/>
    </xf>
    <xf numFmtId="0" fontId="0" fillId="0" borderId="1" xfId="0" applyBorder="1" applyAlignment="1">
      <alignment horizontal="right" vertical="top"/>
    </xf>
    <xf numFmtId="164" fontId="0" fillId="0" borderId="3" xfId="1" applyNumberFormat="1" applyFont="1" applyBorder="1" applyAlignment="1">
      <alignment horizontal="right" vertical="top"/>
    </xf>
    <xf numFmtId="0" fontId="0" fillId="0" borderId="3" xfId="0" applyBorder="1" applyAlignment="1">
      <alignment horizontal="right" vertical="top"/>
    </xf>
    <xf numFmtId="0" fontId="0" fillId="0" borderId="1" xfId="0" applyBorder="1" applyAlignment="1">
      <alignment vertical="top"/>
    </xf>
    <xf numFmtId="9" fontId="0" fillId="0" borderId="1" xfId="0" applyNumberFormat="1" applyBorder="1" applyAlignment="1">
      <alignment vertical="top"/>
    </xf>
    <xf numFmtId="0" fontId="0" fillId="0" borderId="1" xfId="0" applyBorder="1" applyAlignment="1">
      <alignment horizontal="left" vertical="top"/>
    </xf>
    <xf numFmtId="0" fontId="0" fillId="0" borderId="2" xfId="0" applyBorder="1" applyAlignment="1">
      <alignment vertical="top"/>
    </xf>
    <xf numFmtId="0" fontId="0" fillId="2" borderId="2" xfId="0" applyFill="1" applyBorder="1" applyAlignment="1">
      <alignment horizontal="left" vertical="top" wrapText="1"/>
    </xf>
    <xf numFmtId="0" fontId="0" fillId="2" borderId="4" xfId="0" applyFill="1" applyBorder="1" applyAlignment="1">
      <alignment horizontal="left" vertical="top" wrapText="1"/>
    </xf>
    <xf numFmtId="9" fontId="0" fillId="2" borderId="2" xfId="0" quotePrefix="1" applyNumberFormat="1" applyFill="1" applyBorder="1" applyAlignment="1">
      <alignment horizontal="center" vertical="center" wrapText="1"/>
    </xf>
    <xf numFmtId="9" fontId="0" fillId="2" borderId="4" xfId="0" applyNumberFormat="1" applyFill="1" applyBorder="1" applyAlignment="1">
      <alignment horizontal="center" vertical="center" wrapText="1"/>
    </xf>
    <xf numFmtId="0" fontId="0" fillId="0" borderId="2" xfId="0" applyBorder="1" applyAlignment="1">
      <alignment horizontal="left" vertical="top" wrapText="1"/>
    </xf>
    <xf numFmtId="0" fontId="0" fillId="0" borderId="4" xfId="0" applyBorder="1" applyAlignment="1">
      <alignment horizontal="left" vertical="top" wrapText="1"/>
    </xf>
    <xf numFmtId="9" fontId="0" fillId="0" borderId="2" xfId="0" quotePrefix="1" applyNumberFormat="1" applyBorder="1" applyAlignment="1">
      <alignment horizontal="center" vertical="center" wrapText="1"/>
    </xf>
    <xf numFmtId="9" fontId="0" fillId="0" borderId="4" xfId="0" applyNumberFormat="1" applyBorder="1" applyAlignment="1">
      <alignment horizontal="center" vertical="center" wrapText="1"/>
    </xf>
    <xf numFmtId="0" fontId="0" fillId="2" borderId="3" xfId="0" applyFill="1" applyBorder="1" applyAlignment="1">
      <alignment horizontal="left" vertical="top" wrapText="1"/>
    </xf>
    <xf numFmtId="9" fontId="0" fillId="2" borderId="3" xfId="0" quotePrefix="1" applyNumberFormat="1" applyFill="1" applyBorder="1" applyAlignment="1">
      <alignment horizontal="center" vertical="center" wrapText="1"/>
    </xf>
    <xf numFmtId="9" fontId="0" fillId="2" borderId="4" xfId="0" quotePrefix="1" applyNumberFormat="1" applyFill="1" applyBorder="1" applyAlignment="1">
      <alignment horizontal="center" vertical="center" wrapText="1"/>
    </xf>
    <xf numFmtId="0" fontId="0" fillId="0" borderId="2" xfId="0" applyBorder="1" applyAlignment="1">
      <alignment vertical="top" wrapText="1"/>
    </xf>
    <xf numFmtId="9" fontId="0" fillId="0" borderId="1" xfId="0" applyNumberFormat="1" applyBorder="1" applyAlignment="1">
      <alignment vertical="top" wrapText="1"/>
    </xf>
    <xf numFmtId="164" fontId="0" fillId="0" borderId="1" xfId="1" applyNumberFormat="1" applyFont="1" applyBorder="1" applyAlignment="1">
      <alignment vertical="top" wrapText="1"/>
    </xf>
    <xf numFmtId="0" fontId="0" fillId="0" borderId="1" xfId="0" applyBorder="1" applyAlignment="1">
      <alignment vertical="top" wrapText="1"/>
    </xf>
    <xf numFmtId="0" fontId="0" fillId="2" borderId="1" xfId="0" applyFill="1" applyBorder="1" applyAlignment="1">
      <alignment horizontal="left" vertical="top" wrapText="1"/>
    </xf>
    <xf numFmtId="9" fontId="0" fillId="2" borderId="1" xfId="0" applyNumberFormat="1" applyFill="1" applyBorder="1" applyAlignment="1">
      <alignment vertical="top" wrapText="1"/>
    </xf>
    <xf numFmtId="164" fontId="0" fillId="2" borderId="1" xfId="1" applyNumberFormat="1" applyFont="1" applyFill="1" applyBorder="1" applyAlignment="1">
      <alignment vertical="top" wrapText="1"/>
    </xf>
    <xf numFmtId="0" fontId="0" fillId="2" borderId="1" xfId="0" applyFill="1" applyBorder="1" applyAlignment="1">
      <alignment vertical="top" wrapText="1"/>
    </xf>
    <xf numFmtId="9" fontId="0" fillId="0" borderId="3" xfId="0" applyNumberFormat="1" applyBorder="1" applyAlignment="1">
      <alignment vertical="top" wrapText="1"/>
    </xf>
    <xf numFmtId="9" fontId="0" fillId="0" borderId="4" xfId="0" applyNumberFormat="1" applyBorder="1" applyAlignment="1">
      <alignment vertical="top" wrapText="1"/>
    </xf>
    <xf numFmtId="164" fontId="0" fillId="0" borderId="2" xfId="1" applyNumberFormat="1" applyFont="1" applyBorder="1" applyAlignment="1">
      <alignment vertical="top" wrapText="1"/>
    </xf>
    <xf numFmtId="164" fontId="0" fillId="0" borderId="3" xfId="1" applyNumberFormat="1" applyFont="1" applyBorder="1" applyAlignment="1">
      <alignment vertical="top" wrapText="1"/>
    </xf>
    <xf numFmtId="164" fontId="0" fillId="0" borderId="4" xfId="1" applyNumberFormat="1" applyFont="1" applyBorder="1" applyAlignment="1">
      <alignment vertical="top" wrapText="1"/>
    </xf>
    <xf numFmtId="9" fontId="0" fillId="2" borderId="2" xfId="0" applyNumberFormat="1" applyFill="1" applyBorder="1" applyAlignment="1">
      <alignment vertical="top" wrapText="1"/>
    </xf>
    <xf numFmtId="9" fontId="0" fillId="2" borderId="4" xfId="0" applyNumberFormat="1" applyFill="1" applyBorder="1" applyAlignment="1">
      <alignment vertical="top" wrapText="1"/>
    </xf>
    <xf numFmtId="164" fontId="0" fillId="2" borderId="2" xfId="1" applyNumberFormat="1" applyFont="1" applyFill="1" applyBorder="1" applyAlignment="1">
      <alignment vertical="top" wrapText="1"/>
    </xf>
    <xf numFmtId="164" fontId="0" fillId="2" borderId="4" xfId="1" applyNumberFormat="1" applyFont="1" applyFill="1" applyBorder="1" applyAlignment="1">
      <alignment vertical="top" wrapText="1"/>
    </xf>
    <xf numFmtId="9" fontId="0" fillId="2" borderId="3" xfId="0" applyNumberFormat="1" applyFill="1" applyBorder="1" applyAlignment="1">
      <alignment vertical="top" wrapText="1"/>
    </xf>
    <xf numFmtId="164" fontId="0" fillId="2" borderId="3" xfId="1" applyNumberFormat="1" applyFont="1" applyFill="1" applyBorder="1" applyAlignment="1">
      <alignment vertical="top" wrapText="1"/>
    </xf>
    <xf numFmtId="0" fontId="0" fillId="2" borderId="3" xfId="0" applyFill="1" applyBorder="1" applyAlignment="1">
      <alignment vertical="top" wrapText="1"/>
    </xf>
    <xf numFmtId="0" fontId="0" fillId="2" borderId="9" xfId="0" applyFill="1" applyBorder="1" applyAlignment="1">
      <alignment vertical="top" wrapText="1"/>
    </xf>
    <xf numFmtId="0" fontId="0" fillId="2" borderId="10" xfId="0" applyFill="1" applyBorder="1" applyAlignment="1">
      <alignment vertical="top" wrapText="1"/>
    </xf>
    <xf numFmtId="0" fontId="0" fillId="0" borderId="2" xfId="0" applyBorder="1" applyAlignment="1">
      <alignment wrapText="1"/>
    </xf>
    <xf numFmtId="0" fontId="0" fillId="0" borderId="4" xfId="0" applyBorder="1" applyAlignment="1">
      <alignment wrapText="1"/>
    </xf>
    <xf numFmtId="0" fontId="2" fillId="0" borderId="1" xfId="0" applyFont="1" applyBorder="1" applyAlignment="1"/>
    <xf numFmtId="9" fontId="0" fillId="0" borderId="2" xfId="0" applyNumberFormat="1" applyBorder="1" applyAlignment="1">
      <alignment horizontal="right" vertical="top" wrapText="1"/>
    </xf>
    <xf numFmtId="9" fontId="0" fillId="0" borderId="4" xfId="0" applyNumberFormat="1" applyBorder="1" applyAlignment="1">
      <alignment horizontal="right" vertical="top" wrapText="1"/>
    </xf>
    <xf numFmtId="0" fontId="0" fillId="0" borderId="3" xfId="0" applyBorder="1" applyAlignment="1">
      <alignment horizontal="left" vertical="top" wrapText="1"/>
    </xf>
    <xf numFmtId="9" fontId="0" fillId="0" borderId="2" xfId="3" applyFont="1" applyBorder="1" applyAlignment="1">
      <alignment vertical="top" wrapText="1"/>
    </xf>
    <xf numFmtId="9" fontId="0" fillId="0" borderId="4" xfId="3" applyFont="1" applyBorder="1" applyAlignment="1">
      <alignment vertical="top" wrapText="1"/>
    </xf>
    <xf numFmtId="164" fontId="0" fillId="0" borderId="2" xfId="0" applyNumberFormat="1" applyBorder="1" applyAlignment="1">
      <alignment vertical="top" wrapText="1"/>
    </xf>
    <xf numFmtId="164" fontId="0" fillId="0" borderId="4" xfId="0" applyNumberFormat="1" applyBorder="1" applyAlignment="1">
      <alignment vertical="top" wrapText="1"/>
    </xf>
    <xf numFmtId="165" fontId="0" fillId="2" borderId="2" xfId="3" applyNumberFormat="1" applyFont="1" applyFill="1" applyBorder="1" applyAlignment="1">
      <alignment vertical="top" wrapText="1"/>
    </xf>
    <xf numFmtId="165" fontId="0" fillId="2" borderId="3" xfId="3" applyNumberFormat="1" applyFont="1" applyFill="1" applyBorder="1" applyAlignment="1">
      <alignment vertical="top" wrapText="1"/>
    </xf>
    <xf numFmtId="165" fontId="0" fillId="2" borderId="4" xfId="3" applyNumberFormat="1" applyFont="1" applyFill="1" applyBorder="1" applyAlignment="1">
      <alignment vertical="top" wrapText="1"/>
    </xf>
    <xf numFmtId="164" fontId="0" fillId="2" borderId="2" xfId="0" applyNumberFormat="1" applyFill="1" applyBorder="1" applyAlignment="1">
      <alignment vertical="top" wrapText="1"/>
    </xf>
    <xf numFmtId="164" fontId="0" fillId="2" borderId="3" xfId="0" applyNumberFormat="1" applyFill="1" applyBorder="1" applyAlignment="1">
      <alignment vertical="top" wrapText="1"/>
    </xf>
    <xf numFmtId="164" fontId="0" fillId="2" borderId="4" xfId="0" applyNumberFormat="1" applyFill="1" applyBorder="1" applyAlignment="1">
      <alignment vertical="top" wrapText="1"/>
    </xf>
    <xf numFmtId="168" fontId="0" fillId="0" borderId="2" xfId="1" applyNumberFormat="1" applyFont="1" applyBorder="1" applyAlignment="1">
      <alignment vertical="top" wrapText="1"/>
    </xf>
    <xf numFmtId="168" fontId="0" fillId="0" borderId="4" xfId="1" applyNumberFormat="1" applyFont="1" applyBorder="1" applyAlignment="1">
      <alignment vertical="top" wrapText="1"/>
    </xf>
    <xf numFmtId="9" fontId="0" fillId="0" borderId="3" xfId="3" applyFont="1" applyBorder="1" applyAlignment="1">
      <alignment vertical="top" wrapText="1"/>
    </xf>
    <xf numFmtId="1" fontId="0" fillId="0" borderId="2" xfId="0" applyNumberFormat="1" applyBorder="1" applyAlignment="1">
      <alignment vertical="top" wrapText="1"/>
    </xf>
    <xf numFmtId="1" fontId="0" fillId="0" borderId="3" xfId="0" applyNumberFormat="1" applyBorder="1" applyAlignment="1">
      <alignment vertical="top" wrapText="1"/>
    </xf>
    <xf numFmtId="1" fontId="0" fillId="0" borderId="4" xfId="0" applyNumberFormat="1" applyBorder="1" applyAlignment="1">
      <alignment vertical="top" wrapText="1"/>
    </xf>
    <xf numFmtId="0" fontId="2" fillId="3" borderId="30" xfId="0" applyFont="1" applyFill="1" applyBorder="1" applyAlignment="1">
      <alignment horizontal="left" vertical="top" wrapText="1"/>
    </xf>
    <xf numFmtId="0" fontId="2" fillId="3" borderId="31" xfId="0" applyFont="1" applyFill="1" applyBorder="1" applyAlignment="1">
      <alignment horizontal="left" vertical="top" wrapText="1"/>
    </xf>
    <xf numFmtId="0" fontId="2" fillId="3" borderId="32" xfId="0" applyFont="1" applyFill="1" applyBorder="1" applyAlignment="1">
      <alignment horizontal="left" vertical="top" wrapText="1"/>
    </xf>
    <xf numFmtId="0" fontId="5" fillId="0" borderId="7" xfId="2" applyFill="1" applyBorder="1" applyAlignment="1">
      <alignment horizontal="center"/>
    </xf>
    <xf numFmtId="0" fontId="5" fillId="0" borderId="12" xfId="2" applyFill="1" applyBorder="1" applyAlignment="1">
      <alignment horizontal="center"/>
    </xf>
    <xf numFmtId="0" fontId="5" fillId="0" borderId="6" xfId="2" applyBorder="1" applyAlignment="1">
      <alignment horizontal="center" vertical="center" wrapText="1"/>
    </xf>
    <xf numFmtId="0" fontId="5" fillId="0" borderId="1" xfId="2" applyBorder="1" applyAlignment="1">
      <alignment horizontal="center" vertical="center" wrapText="1"/>
    </xf>
    <xf numFmtId="0" fontId="5" fillId="0" borderId="21" xfId="2" applyBorder="1" applyAlignment="1">
      <alignment horizontal="center" vertical="center" wrapText="1"/>
    </xf>
    <xf numFmtId="0" fontId="5" fillId="0" borderId="2" xfId="2" applyBorder="1" applyAlignment="1">
      <alignment horizontal="center" vertical="center" wrapText="1"/>
    </xf>
    <xf numFmtId="0" fontId="5" fillId="0" borderId="3" xfId="2" applyBorder="1" applyAlignment="1">
      <alignment horizontal="center" vertical="center" wrapText="1"/>
    </xf>
    <xf numFmtId="0" fontId="5" fillId="0" borderId="33" xfId="2" applyBorder="1" applyAlignment="1">
      <alignment horizontal="center" vertical="center" wrapText="1"/>
    </xf>
    <xf numFmtId="0" fontId="5" fillId="0" borderId="13" xfId="2" applyBorder="1" applyAlignment="1">
      <alignment horizontal="center" vertical="center" wrapText="1"/>
    </xf>
    <xf numFmtId="0" fontId="5" fillId="0" borderId="20" xfId="2" applyBorder="1" applyAlignment="1">
      <alignment horizontal="center" vertical="center" wrapText="1"/>
    </xf>
    <xf numFmtId="0" fontId="0" fillId="2" borderId="17" xfId="0" applyFill="1" applyBorder="1" applyAlignment="1">
      <alignment horizontal="center" vertical="center" wrapText="1"/>
    </xf>
    <xf numFmtId="0" fontId="0" fillId="2" borderId="18" xfId="0" applyFill="1" applyBorder="1" applyAlignment="1">
      <alignment horizontal="center" vertical="center" wrapText="1"/>
    </xf>
    <xf numFmtId="0" fontId="0" fillId="2" borderId="19" xfId="0" applyFill="1" applyBorder="1" applyAlignment="1">
      <alignment horizontal="center" vertical="center" wrapText="1"/>
    </xf>
    <xf numFmtId="0" fontId="0" fillId="4" borderId="17" xfId="0" applyFill="1" applyBorder="1" applyAlignment="1">
      <alignment horizontal="center" vertical="center" wrapText="1"/>
    </xf>
    <xf numFmtId="0" fontId="0" fillId="4" borderId="18" xfId="0" applyFill="1" applyBorder="1" applyAlignment="1">
      <alignment horizontal="center" vertical="center" wrapText="1"/>
    </xf>
    <xf numFmtId="0" fontId="0" fillId="4" borderId="19" xfId="0" applyFill="1" applyBorder="1" applyAlignment="1">
      <alignment horizontal="center" vertical="center" wrapText="1"/>
    </xf>
    <xf numFmtId="9" fontId="0" fillId="0" borderId="2" xfId="3" applyFont="1" applyBorder="1" applyAlignment="1">
      <alignment horizontal="center" vertical="center" wrapText="1"/>
    </xf>
    <xf numFmtId="9" fontId="0" fillId="0" borderId="3" xfId="3" applyFont="1" applyBorder="1" applyAlignment="1">
      <alignment horizontal="center" vertical="center" wrapText="1"/>
    </xf>
    <xf numFmtId="9" fontId="0" fillId="0" borderId="4" xfId="3" applyFont="1" applyBorder="1" applyAlignment="1">
      <alignment horizontal="center" vertical="center" wrapText="1"/>
    </xf>
    <xf numFmtId="168" fontId="0" fillId="0" borderId="2" xfId="0" applyNumberFormat="1" applyBorder="1" applyAlignment="1">
      <alignment horizontal="center" vertical="center"/>
    </xf>
    <xf numFmtId="168" fontId="0" fillId="0" borderId="3" xfId="0" applyNumberFormat="1" applyBorder="1" applyAlignment="1">
      <alignment horizontal="center" vertical="center"/>
    </xf>
    <xf numFmtId="168" fontId="0" fillId="0" borderId="4" xfId="0" applyNumberFormat="1" applyBorder="1" applyAlignment="1">
      <alignment horizontal="center"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2" borderId="2" xfId="0" applyFill="1" applyBorder="1" applyAlignment="1">
      <alignment horizontal="center" vertical="center" wrapText="1"/>
    </xf>
    <xf numFmtId="0" fontId="0" fillId="2" borderId="4" xfId="0" applyFill="1" applyBorder="1" applyAlignment="1">
      <alignment horizontal="center" vertical="center" wrapText="1"/>
    </xf>
    <xf numFmtId="168" fontId="0" fillId="2" borderId="2" xfId="0" applyNumberFormat="1" applyFill="1" applyBorder="1" applyAlignment="1">
      <alignment horizontal="center" vertical="center" wrapText="1"/>
    </xf>
    <xf numFmtId="168" fontId="0" fillId="2" borderId="4" xfId="0" applyNumberFormat="1" applyFill="1" applyBorder="1" applyAlignment="1">
      <alignment horizontal="center" vertical="center" wrapText="1"/>
    </xf>
    <xf numFmtId="0" fontId="0" fillId="0" borderId="2" xfId="0" applyBorder="1" applyAlignment="1">
      <alignment horizontal="center" vertical="center" wrapText="1"/>
    </xf>
    <xf numFmtId="0" fontId="0" fillId="0" borderId="3" xfId="0" applyBorder="1" applyAlignment="1">
      <alignment horizontal="center" vertical="center" wrapText="1"/>
    </xf>
    <xf numFmtId="0" fontId="0" fillId="0" borderId="4" xfId="0" applyBorder="1" applyAlignment="1">
      <alignment horizontal="center" vertical="center" wrapText="1"/>
    </xf>
    <xf numFmtId="168" fontId="0" fillId="0" borderId="2" xfId="0" applyNumberFormat="1" applyBorder="1" applyAlignment="1">
      <alignment horizontal="center" vertical="center" wrapText="1"/>
    </xf>
    <xf numFmtId="168" fontId="0" fillId="0" borderId="3" xfId="0" applyNumberFormat="1" applyBorder="1" applyAlignment="1">
      <alignment horizontal="center" vertical="center" wrapText="1"/>
    </xf>
    <xf numFmtId="168" fontId="0" fillId="0" borderId="4" xfId="0" applyNumberFormat="1" applyBorder="1" applyAlignment="1">
      <alignment horizontal="center" vertical="center" wrapText="1"/>
    </xf>
    <xf numFmtId="0" fontId="0" fillId="2" borderId="3" xfId="0" applyFill="1" applyBorder="1" applyAlignment="1">
      <alignment horizontal="center" vertical="center" wrapText="1"/>
    </xf>
    <xf numFmtId="168" fontId="0" fillId="2" borderId="3" xfId="0" applyNumberFormat="1" applyFill="1" applyBorder="1" applyAlignment="1">
      <alignment horizontal="center" vertical="center" wrapText="1"/>
    </xf>
    <xf numFmtId="0" fontId="0" fillId="0" borderId="1" xfId="0" applyBorder="1" applyAlignment="1">
      <alignment horizontal="center" vertical="center" wrapText="1"/>
    </xf>
    <xf numFmtId="9" fontId="0" fillId="0" borderId="1" xfId="3" applyFont="1" applyBorder="1" applyAlignment="1">
      <alignment horizontal="center" vertical="center" wrapText="1"/>
    </xf>
    <xf numFmtId="168" fontId="0" fillId="0" borderId="1" xfId="0" applyNumberFormat="1" applyBorder="1" applyAlignment="1">
      <alignment horizontal="center" vertical="center" wrapText="1"/>
    </xf>
    <xf numFmtId="0" fontId="0" fillId="0" borderId="0" xfId="0" applyBorder="1" applyAlignment="1">
      <alignment wrapText="1"/>
    </xf>
    <xf numFmtId="171" fontId="0" fillId="0" borderId="0" xfId="4" applyNumberFormat="1" applyFont="1" applyBorder="1"/>
    <xf numFmtId="14" fontId="0" fillId="0" borderId="0" xfId="0" applyNumberFormat="1" applyBorder="1"/>
    <xf numFmtId="0" fontId="6" fillId="0" borderId="0" xfId="0" applyFont="1"/>
    <xf numFmtId="0" fontId="0" fillId="0" borderId="0" xfId="0" applyFill="1" applyAlignment="1">
      <alignment wrapText="1"/>
    </xf>
    <xf numFmtId="0" fontId="0" fillId="2" borderId="0" xfId="0" applyFill="1" applyAlignment="1">
      <alignment wrapText="1"/>
    </xf>
    <xf numFmtId="0" fontId="0" fillId="0" borderId="1" xfId="0" applyFill="1" applyBorder="1" applyAlignment="1">
      <alignment vertical="top" wrapText="1"/>
    </xf>
    <xf numFmtId="0" fontId="2" fillId="3" borderId="1" xfId="0" applyFont="1" applyFill="1" applyBorder="1" applyAlignment="1">
      <alignment horizontal="center" vertical="center" wrapText="1"/>
    </xf>
    <xf numFmtId="0" fontId="0" fillId="0" borderId="1" xfId="0" applyBorder="1" applyAlignment="1">
      <alignment horizontal="center" vertical="center"/>
    </xf>
    <xf numFmtId="44" fontId="0" fillId="0" borderId="1" xfId="4" applyFont="1" applyBorder="1" applyAlignment="1">
      <alignment horizontal="center" vertical="center"/>
    </xf>
    <xf numFmtId="0" fontId="0" fillId="0" borderId="1" xfId="0" quotePrefix="1" applyBorder="1" applyAlignment="1">
      <alignment horizontal="center" vertical="center"/>
    </xf>
    <xf numFmtId="171" fontId="0" fillId="0" borderId="1" xfId="4" applyNumberFormat="1" applyFont="1" applyBorder="1" applyAlignment="1">
      <alignment horizontal="center" vertical="center"/>
    </xf>
    <xf numFmtId="170" fontId="0" fillId="0" borderId="1" xfId="0" quotePrefix="1" applyNumberFormat="1" applyBorder="1" applyAlignment="1">
      <alignment horizontal="center" vertical="center"/>
    </xf>
    <xf numFmtId="0" fontId="5" fillId="0" borderId="1" xfId="2" applyBorder="1" applyAlignment="1">
      <alignment horizontal="center" vertical="center"/>
    </xf>
    <xf numFmtId="0" fontId="0" fillId="0" borderId="1" xfId="0" applyFill="1" applyBorder="1" applyAlignment="1">
      <alignment horizontal="center" vertical="center" wrapText="1"/>
    </xf>
    <xf numFmtId="44" fontId="0" fillId="2" borderId="1" xfId="4" applyFont="1" applyFill="1" applyBorder="1" applyAlignment="1">
      <alignment horizontal="center" vertical="center"/>
    </xf>
    <xf numFmtId="17" fontId="0" fillId="2" borderId="1" xfId="0" applyNumberFormat="1" applyFill="1" applyBorder="1" applyAlignment="1">
      <alignment horizontal="center" vertical="center"/>
    </xf>
    <xf numFmtId="44" fontId="0" fillId="0" borderId="1" xfId="4" quotePrefix="1" applyFont="1" applyBorder="1" applyAlignment="1">
      <alignment horizontal="center" vertical="center"/>
    </xf>
    <xf numFmtId="16" fontId="0" fillId="0" borderId="1" xfId="0" applyNumberFormat="1" applyBorder="1" applyAlignment="1">
      <alignment horizontal="center" vertical="center"/>
    </xf>
    <xf numFmtId="17" fontId="0" fillId="0" borderId="1" xfId="0" applyNumberFormat="1" applyBorder="1" applyAlignment="1">
      <alignment horizontal="center" vertical="center"/>
    </xf>
    <xf numFmtId="0" fontId="0" fillId="2" borderId="1" xfId="0" quotePrefix="1" applyFill="1" applyBorder="1" applyAlignment="1">
      <alignment horizontal="center" vertical="center"/>
    </xf>
    <xf numFmtId="0" fontId="0" fillId="2" borderId="1" xfId="0" applyFill="1" applyBorder="1" applyAlignment="1">
      <alignment horizontal="center" vertical="center"/>
    </xf>
    <xf numFmtId="0" fontId="5" fillId="2" borderId="1" xfId="2" applyFill="1" applyBorder="1"/>
    <xf numFmtId="44" fontId="0" fillId="0" borderId="1" xfId="4" applyFont="1" applyFill="1" applyBorder="1" applyAlignment="1">
      <alignment horizontal="center" vertical="center"/>
    </xf>
    <xf numFmtId="0" fontId="0" fillId="0" borderId="1" xfId="0" quotePrefix="1" applyFill="1" applyBorder="1" applyAlignment="1">
      <alignment horizontal="center" vertical="center"/>
    </xf>
    <xf numFmtId="0" fontId="5" fillId="2" borderId="1" xfId="2" applyFill="1" applyBorder="1" applyAlignment="1">
      <alignment horizontal="center" vertical="center" wrapText="1"/>
    </xf>
    <xf numFmtId="174" fontId="0" fillId="0" borderId="1" xfId="0" applyNumberFormat="1" applyFill="1" applyBorder="1" applyAlignment="1">
      <alignment horizontal="center" vertical="center"/>
    </xf>
    <xf numFmtId="17" fontId="0" fillId="0" borderId="1" xfId="0" applyNumberFormat="1" applyFill="1" applyBorder="1" applyAlignment="1">
      <alignment horizontal="center" vertical="center"/>
    </xf>
    <xf numFmtId="0" fontId="5" fillId="0" borderId="1" xfId="2" applyFill="1" applyBorder="1" applyAlignment="1">
      <alignment horizontal="center" vertical="center" wrapText="1"/>
    </xf>
    <xf numFmtId="44" fontId="0" fillId="0" borderId="1" xfId="4" applyFont="1" applyBorder="1" applyAlignment="1">
      <alignment horizontal="center" vertical="center" wrapText="1"/>
    </xf>
    <xf numFmtId="44" fontId="0" fillId="0" borderId="1" xfId="4" quotePrefix="1" applyFont="1" applyBorder="1" applyAlignment="1">
      <alignment horizontal="center" vertical="center" wrapText="1"/>
    </xf>
    <xf numFmtId="44" fontId="5" fillId="0" borderId="1" xfId="2" applyNumberFormat="1" applyBorder="1" applyAlignment="1">
      <alignment horizontal="center" vertical="center" wrapText="1"/>
    </xf>
    <xf numFmtId="171" fontId="1" fillId="0" borderId="1" xfId="4" applyNumberFormat="1" applyBorder="1" applyAlignment="1">
      <alignment horizontal="center" vertical="center" wrapText="1"/>
    </xf>
    <xf numFmtId="171" fontId="0" fillId="0" borderId="1" xfId="4" quotePrefix="1" applyNumberFormat="1" applyFont="1" applyBorder="1" applyAlignment="1">
      <alignment horizontal="center" vertical="center" wrapText="1"/>
    </xf>
    <xf numFmtId="14" fontId="0" fillId="0" borderId="1" xfId="0" applyNumberFormat="1" applyBorder="1" applyAlignment="1">
      <alignment horizontal="center" vertical="center"/>
    </xf>
    <xf numFmtId="17" fontId="0" fillId="0" borderId="1" xfId="0" applyNumberFormat="1" applyBorder="1" applyAlignment="1">
      <alignment horizontal="center" vertical="center" wrapText="1"/>
    </xf>
    <xf numFmtId="0" fontId="2" fillId="3" borderId="1" xfId="0" applyFont="1" applyFill="1" applyBorder="1" applyAlignment="1">
      <alignment horizontal="left" vertical="top" wrapText="1"/>
    </xf>
    <xf numFmtId="0" fontId="5" fillId="0" borderId="1" xfId="2" applyBorder="1" applyAlignment="1">
      <alignment wrapText="1"/>
    </xf>
    <xf numFmtId="9" fontId="0" fillId="0" borderId="1" xfId="0" applyNumberFormat="1" applyBorder="1"/>
    <xf numFmtId="10" fontId="0" fillId="0" borderId="1" xfId="0" applyNumberFormat="1" applyBorder="1"/>
    <xf numFmtId="0" fontId="0" fillId="0" borderId="1" xfId="0" quotePrefix="1" applyBorder="1" applyAlignment="1">
      <alignment wrapText="1"/>
    </xf>
    <xf numFmtId="0" fontId="0" fillId="0" borderId="1" xfId="0" quotePrefix="1" applyNumberFormat="1" applyFill="1" applyBorder="1" applyAlignment="1">
      <alignment horizontal="center" vertical="center"/>
    </xf>
    <xf numFmtId="0" fontId="0" fillId="0" borderId="1" xfId="4" quotePrefix="1" applyNumberFormat="1" applyFont="1" applyBorder="1" applyAlignment="1">
      <alignment horizontal="center" vertical="center"/>
    </xf>
    <xf numFmtId="0" fontId="0" fillId="0" borderId="7" xfId="0" applyFill="1" applyBorder="1" applyAlignment="1">
      <alignment vertical="top"/>
    </xf>
    <xf numFmtId="0" fontId="0" fillId="2" borderId="7" xfId="0" applyFill="1" applyBorder="1" applyAlignment="1">
      <alignment vertical="top"/>
    </xf>
    <xf numFmtId="0" fontId="0" fillId="0" borderId="1" xfId="0" applyFill="1" applyBorder="1" applyAlignment="1">
      <alignment horizontal="left" wrapText="1"/>
    </xf>
    <xf numFmtId="0" fontId="0" fillId="2" borderId="34" xfId="0" applyFill="1" applyBorder="1" applyAlignment="1">
      <alignment horizontal="left" vertical="top" wrapText="1"/>
    </xf>
    <xf numFmtId="0" fontId="0" fillId="2" borderId="35" xfId="0" applyFill="1" applyBorder="1" applyAlignment="1">
      <alignment horizontal="left" vertical="top" wrapText="1"/>
    </xf>
    <xf numFmtId="0" fontId="0" fillId="0" borderId="34" xfId="0" applyBorder="1" applyAlignment="1">
      <alignment vertical="top" wrapText="1"/>
    </xf>
    <xf numFmtId="0" fontId="0" fillId="0" borderId="35" xfId="0" applyBorder="1" applyAlignment="1">
      <alignment vertical="top" wrapText="1"/>
    </xf>
    <xf numFmtId="0" fontId="0" fillId="0" borderId="1" xfId="0" quotePrefix="1" applyBorder="1" applyAlignment="1">
      <alignment horizontal="center" vertical="center" wrapText="1"/>
    </xf>
    <xf numFmtId="0" fontId="0" fillId="0" borderId="1" xfId="0" applyNumberFormat="1" applyFill="1" applyBorder="1" applyAlignment="1">
      <alignment horizontal="center" vertical="center"/>
    </xf>
    <xf numFmtId="0" fontId="0" fillId="2" borderId="1" xfId="0" applyNumberFormat="1" applyFill="1" applyBorder="1" applyAlignment="1">
      <alignment horizontal="center" vertical="center"/>
    </xf>
    <xf numFmtId="0" fontId="0" fillId="0" borderId="1" xfId="0" applyNumberFormat="1" applyFill="1" applyBorder="1" applyAlignment="1">
      <alignment horizontal="center" vertical="center" wrapText="1"/>
    </xf>
    <xf numFmtId="44" fontId="0" fillId="2" borderId="1" xfId="4" applyFont="1" applyFill="1" applyBorder="1" applyAlignment="1">
      <alignment horizontal="center" vertical="center" wrapText="1"/>
    </xf>
    <xf numFmtId="44" fontId="0" fillId="2" borderId="1" xfId="4" quotePrefix="1" applyFont="1" applyFill="1" applyBorder="1" applyAlignment="1">
      <alignment horizontal="center" vertical="center" wrapText="1"/>
    </xf>
    <xf numFmtId="0" fontId="0" fillId="2" borderId="1" xfId="0" applyNumberFormat="1" applyFill="1" applyBorder="1" applyAlignment="1">
      <alignment horizontal="center" vertical="center" wrapText="1"/>
    </xf>
    <xf numFmtId="0" fontId="0" fillId="2" borderId="1" xfId="0" quotePrefix="1" applyFill="1" applyBorder="1" applyAlignment="1">
      <alignment horizontal="center" vertical="center" wrapText="1"/>
    </xf>
    <xf numFmtId="164" fontId="0" fillId="0" borderId="2" xfId="1" applyNumberFormat="1" applyFont="1" applyBorder="1" applyAlignment="1">
      <alignment horizontal="center" vertical="top" wrapText="1"/>
    </xf>
    <xf numFmtId="164" fontId="0" fillId="0" borderId="4" xfId="1" applyNumberFormat="1" applyFont="1" applyBorder="1" applyAlignment="1">
      <alignment horizontal="center" vertical="top" wrapText="1"/>
    </xf>
    <xf numFmtId="44" fontId="0" fillId="2" borderId="1" xfId="4" quotePrefix="1" applyFont="1" applyFill="1" applyBorder="1" applyAlignment="1">
      <alignment horizontal="center" vertical="center"/>
    </xf>
    <xf numFmtId="14" fontId="5" fillId="0" borderId="1" xfId="2" applyNumberFormat="1" applyBorder="1" applyAlignment="1">
      <alignment horizontal="center" vertical="center"/>
    </xf>
    <xf numFmtId="174" fontId="0" fillId="0" borderId="1" xfId="0" applyNumberFormat="1" applyBorder="1" applyAlignment="1">
      <alignment horizontal="center" vertical="center"/>
    </xf>
    <xf numFmtId="0" fontId="4" fillId="0" borderId="1" xfId="2" applyFont="1" applyBorder="1" applyAlignment="1">
      <alignment vertical="center" wrapText="1"/>
    </xf>
    <xf numFmtId="171" fontId="1" fillId="2" borderId="1" xfId="4" applyNumberFormat="1" applyFill="1" applyBorder="1" applyAlignment="1">
      <alignment horizontal="center" vertical="center" wrapText="1"/>
    </xf>
    <xf numFmtId="171" fontId="0" fillId="2" borderId="1" xfId="4" applyNumberFormat="1" applyFont="1" applyFill="1" applyBorder="1" applyAlignment="1">
      <alignment horizontal="center" vertical="center" wrapText="1"/>
    </xf>
    <xf numFmtId="17" fontId="0" fillId="2" borderId="1" xfId="0" applyNumberFormat="1" applyFill="1" applyBorder="1" applyAlignment="1">
      <alignment horizontal="center" vertical="center" wrapText="1"/>
    </xf>
    <xf numFmtId="14" fontId="0" fillId="2" borderId="1" xfId="0" applyNumberFormat="1" applyFill="1" applyBorder="1" applyAlignment="1">
      <alignment horizontal="center" vertical="center" wrapText="1"/>
    </xf>
    <xf numFmtId="171" fontId="0" fillId="2" borderId="1" xfId="4" applyNumberFormat="1" applyFont="1" applyFill="1" applyBorder="1" applyAlignment="1">
      <alignment horizontal="center" vertical="center"/>
    </xf>
    <xf numFmtId="170" fontId="0" fillId="2" borderId="1" xfId="0" applyNumberFormat="1" applyFill="1" applyBorder="1" applyAlignment="1">
      <alignment horizontal="center" vertical="center"/>
    </xf>
    <xf numFmtId="0" fontId="0" fillId="2" borderId="1" xfId="0" applyFill="1" applyBorder="1" applyAlignment="1">
      <alignment horizontal="left" wrapText="1"/>
    </xf>
    <xf numFmtId="0" fontId="0" fillId="0" borderId="1" xfId="0" quotePrefix="1" applyFill="1" applyBorder="1" applyAlignment="1">
      <alignment horizontal="center" vertical="center" wrapText="1"/>
    </xf>
    <xf numFmtId="9" fontId="0" fillId="2" borderId="2" xfId="3" applyFont="1" applyFill="1" applyBorder="1" applyAlignment="1">
      <alignment horizontal="center" vertical="center" wrapText="1"/>
    </xf>
    <xf numFmtId="9" fontId="0" fillId="2" borderId="3" xfId="3" applyFont="1" applyFill="1" applyBorder="1" applyAlignment="1">
      <alignment horizontal="center" vertical="center" wrapText="1"/>
    </xf>
    <xf numFmtId="9" fontId="0" fillId="2" borderId="4" xfId="3" applyFont="1" applyFill="1" applyBorder="1" applyAlignment="1">
      <alignment horizontal="center" vertical="center" wrapText="1"/>
    </xf>
  </cellXfs>
  <cellStyles count="5">
    <cellStyle name="Comma" xfId="1" builtinId="3"/>
    <cellStyle name="Currency" xfId="4" builtinId="4"/>
    <cellStyle name="Hyperlink" xfId="2" builtinId="8"/>
    <cellStyle name="Normal" xfId="0" builtinId="0"/>
    <cellStyle name="Percent" xfId="3" builtinId="5"/>
  </cellStyles>
  <dxfs count="16">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35" Type="http://schemas.openxmlformats.org/officeDocument/2006/relationships/sharedStrings" Target="sharedString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0</xdr:col>
      <xdr:colOff>44825</xdr:colOff>
      <xdr:row>30</xdr:row>
      <xdr:rowOff>89646</xdr:rowOff>
    </xdr:from>
    <xdr:to>
      <xdr:col>7</xdr:col>
      <xdr:colOff>1</xdr:colOff>
      <xdr:row>56</xdr:row>
      <xdr:rowOff>149411</xdr:rowOff>
    </xdr:to>
    <xdr:pic>
      <xdr:nvPicPr>
        <xdr:cNvPr id="3" name="Picture 2">
          <a:extLst>
            <a:ext uri="{FF2B5EF4-FFF2-40B4-BE49-F238E27FC236}">
              <a16:creationId xmlns:a16="http://schemas.microsoft.com/office/drawing/2014/main" id="{441EC7A6-7866-41F9-A468-0DE4D651A524}"/>
            </a:ext>
          </a:extLst>
        </xdr:cNvPr>
        <xdr:cNvPicPr>
          <a:picLocks noChangeAspect="1"/>
        </xdr:cNvPicPr>
      </xdr:nvPicPr>
      <xdr:blipFill>
        <a:blip xmlns:r="http://schemas.openxmlformats.org/officeDocument/2006/relationships" r:embed="rId1"/>
        <a:stretch>
          <a:fillRect/>
        </a:stretch>
      </xdr:blipFill>
      <xdr:spPr>
        <a:xfrm>
          <a:off x="44825" y="13245352"/>
          <a:ext cx="11213352" cy="491564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30</xdr:row>
      <xdr:rowOff>150813</xdr:rowOff>
    </xdr:from>
    <xdr:to>
      <xdr:col>6</xdr:col>
      <xdr:colOff>2385879</xdr:colOff>
      <xdr:row>61</xdr:row>
      <xdr:rowOff>113400</xdr:rowOff>
    </xdr:to>
    <xdr:pic>
      <xdr:nvPicPr>
        <xdr:cNvPr id="3" name="Picture 2">
          <a:extLst>
            <a:ext uri="{FF2B5EF4-FFF2-40B4-BE49-F238E27FC236}">
              <a16:creationId xmlns:a16="http://schemas.microsoft.com/office/drawing/2014/main" id="{91687DB4-D2E8-4094-8B51-D649C7B047FC}"/>
            </a:ext>
          </a:extLst>
        </xdr:cNvPr>
        <xdr:cNvPicPr>
          <a:picLocks noChangeAspect="1"/>
        </xdr:cNvPicPr>
      </xdr:nvPicPr>
      <xdr:blipFill>
        <a:blip xmlns:r="http://schemas.openxmlformats.org/officeDocument/2006/relationships" r:embed="rId1"/>
        <a:stretch>
          <a:fillRect/>
        </a:stretch>
      </xdr:blipFill>
      <xdr:spPr>
        <a:xfrm>
          <a:off x="0" y="10834688"/>
          <a:ext cx="11704504" cy="562202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21</xdr:row>
      <xdr:rowOff>165100</xdr:rowOff>
    </xdr:from>
    <xdr:to>
      <xdr:col>6</xdr:col>
      <xdr:colOff>968698</xdr:colOff>
      <xdr:row>55</xdr:row>
      <xdr:rowOff>126094</xdr:rowOff>
    </xdr:to>
    <xdr:pic>
      <xdr:nvPicPr>
        <xdr:cNvPr id="2" name="Picture 1">
          <a:extLst>
            <a:ext uri="{FF2B5EF4-FFF2-40B4-BE49-F238E27FC236}">
              <a16:creationId xmlns:a16="http://schemas.microsoft.com/office/drawing/2014/main" id="{8DB685D1-61B7-4CAE-AD72-8DA1B3219F0B}"/>
            </a:ext>
          </a:extLst>
        </xdr:cNvPr>
        <xdr:cNvPicPr>
          <a:picLocks noChangeAspect="1"/>
        </xdr:cNvPicPr>
      </xdr:nvPicPr>
      <xdr:blipFill>
        <a:blip xmlns:r="http://schemas.openxmlformats.org/officeDocument/2006/relationships" r:embed="rId1"/>
        <a:stretch>
          <a:fillRect/>
        </a:stretch>
      </xdr:blipFill>
      <xdr:spPr>
        <a:xfrm>
          <a:off x="0" y="6902450"/>
          <a:ext cx="11554148" cy="622209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19</xdr:row>
      <xdr:rowOff>76200</xdr:rowOff>
    </xdr:from>
    <xdr:to>
      <xdr:col>6</xdr:col>
      <xdr:colOff>2126503</xdr:colOff>
      <xdr:row>55</xdr:row>
      <xdr:rowOff>119472</xdr:rowOff>
    </xdr:to>
    <xdr:pic>
      <xdr:nvPicPr>
        <xdr:cNvPr id="2" name="Picture 1">
          <a:extLst>
            <a:ext uri="{FF2B5EF4-FFF2-40B4-BE49-F238E27FC236}">
              <a16:creationId xmlns:a16="http://schemas.microsoft.com/office/drawing/2014/main" id="{4C337C36-E3A7-48A9-B4B7-F49F84BEABDE}"/>
            </a:ext>
          </a:extLst>
        </xdr:cNvPr>
        <xdr:cNvPicPr>
          <a:picLocks noChangeAspect="1"/>
        </xdr:cNvPicPr>
      </xdr:nvPicPr>
      <xdr:blipFill>
        <a:blip xmlns:r="http://schemas.openxmlformats.org/officeDocument/2006/relationships" r:embed="rId1"/>
        <a:stretch>
          <a:fillRect/>
        </a:stretch>
      </xdr:blipFill>
      <xdr:spPr>
        <a:xfrm>
          <a:off x="0" y="6692900"/>
          <a:ext cx="11639550" cy="667267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24741</xdr:colOff>
      <xdr:row>18</xdr:row>
      <xdr:rowOff>9896</xdr:rowOff>
    </xdr:from>
    <xdr:to>
      <xdr:col>6</xdr:col>
      <xdr:colOff>2358471</xdr:colOff>
      <xdr:row>56</xdr:row>
      <xdr:rowOff>73396</xdr:rowOff>
    </xdr:to>
    <xdr:pic>
      <xdr:nvPicPr>
        <xdr:cNvPr id="2" name="Picture 1" descr="Dysprosium Oxide price remains stable in May 2020">
          <a:extLst>
            <a:ext uri="{FF2B5EF4-FFF2-40B4-BE49-F238E27FC236}">
              <a16:creationId xmlns:a16="http://schemas.microsoft.com/office/drawing/2014/main" id="{FA944F2C-F716-4F90-9E1C-E88C81A76CE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741" y="6221351"/>
          <a:ext cx="11627821" cy="70831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161018</xdr:colOff>
      <xdr:row>57</xdr:row>
      <xdr:rowOff>0</xdr:rowOff>
    </xdr:from>
    <xdr:to>
      <xdr:col>6</xdr:col>
      <xdr:colOff>2253360</xdr:colOff>
      <xdr:row>88</xdr:row>
      <xdr:rowOff>166927</xdr:rowOff>
    </xdr:to>
    <xdr:pic>
      <xdr:nvPicPr>
        <xdr:cNvPr id="4" name="Picture 3">
          <a:extLst>
            <a:ext uri="{FF2B5EF4-FFF2-40B4-BE49-F238E27FC236}">
              <a16:creationId xmlns:a16="http://schemas.microsoft.com/office/drawing/2014/main" id="{2617C0BA-DCB4-45B7-AA05-1C59DF56CB67}"/>
            </a:ext>
          </a:extLst>
        </xdr:cNvPr>
        <xdr:cNvPicPr>
          <a:picLocks noChangeAspect="1"/>
        </xdr:cNvPicPr>
      </xdr:nvPicPr>
      <xdr:blipFill>
        <a:blip xmlns:r="http://schemas.openxmlformats.org/officeDocument/2006/relationships" r:embed="rId2"/>
        <a:stretch>
          <a:fillRect/>
        </a:stretch>
      </xdr:blipFill>
      <xdr:spPr>
        <a:xfrm>
          <a:off x="161018" y="12872357"/>
          <a:ext cx="11381485" cy="579121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63500</xdr:colOff>
      <xdr:row>17</xdr:row>
      <xdr:rowOff>31750</xdr:rowOff>
    </xdr:from>
    <xdr:to>
      <xdr:col>6</xdr:col>
      <xdr:colOff>2352328</xdr:colOff>
      <xdr:row>57</xdr:row>
      <xdr:rowOff>2162</xdr:rowOff>
    </xdr:to>
    <xdr:pic>
      <xdr:nvPicPr>
        <xdr:cNvPr id="2" name="Picture 1">
          <a:extLst>
            <a:ext uri="{FF2B5EF4-FFF2-40B4-BE49-F238E27FC236}">
              <a16:creationId xmlns:a16="http://schemas.microsoft.com/office/drawing/2014/main" id="{6B411BE8-6477-461E-ADCC-12E650342E25}"/>
            </a:ext>
          </a:extLst>
        </xdr:cNvPr>
        <xdr:cNvPicPr>
          <a:picLocks noChangeAspect="1"/>
        </xdr:cNvPicPr>
      </xdr:nvPicPr>
      <xdr:blipFill>
        <a:blip xmlns:r="http://schemas.openxmlformats.org/officeDocument/2006/relationships" r:embed="rId1"/>
        <a:stretch>
          <a:fillRect/>
        </a:stretch>
      </xdr:blipFill>
      <xdr:spPr>
        <a:xfrm>
          <a:off x="63500" y="5848350"/>
          <a:ext cx="11750328" cy="733641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18</xdr:row>
      <xdr:rowOff>184726</xdr:rowOff>
    </xdr:from>
    <xdr:to>
      <xdr:col>6</xdr:col>
      <xdr:colOff>2687565</xdr:colOff>
      <xdr:row>59</xdr:row>
      <xdr:rowOff>173181</xdr:rowOff>
    </xdr:to>
    <xdr:pic>
      <xdr:nvPicPr>
        <xdr:cNvPr id="2" name="Picture 1">
          <a:extLst>
            <a:ext uri="{FF2B5EF4-FFF2-40B4-BE49-F238E27FC236}">
              <a16:creationId xmlns:a16="http://schemas.microsoft.com/office/drawing/2014/main" id="{F197BB5C-C4A5-4B80-94BB-CC34F20CAFF2}"/>
            </a:ext>
          </a:extLst>
        </xdr:cNvPr>
        <xdr:cNvPicPr>
          <a:picLocks noChangeAspect="1"/>
        </xdr:cNvPicPr>
      </xdr:nvPicPr>
      <xdr:blipFill>
        <a:blip xmlns:r="http://schemas.openxmlformats.org/officeDocument/2006/relationships" r:embed="rId1"/>
        <a:stretch>
          <a:fillRect/>
        </a:stretch>
      </xdr:blipFill>
      <xdr:spPr>
        <a:xfrm>
          <a:off x="0" y="8612908"/>
          <a:ext cx="12997656" cy="756227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SEVEMH\AppData\Local\Temp\1\Temp1_%5bEXTERNAL%5d_price_metal_1%20(4).zip\La.csv"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SEVEMH\AppData\Local\Temp\1\Temp1_%5bEXTERNAL%5d_price_metal_1%20(4).zip\Ce.csv"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SEVEMH\AppData\Local\Temp\1\Temp1_%5bEXTERNAL%5d_price_metal_1%20(4).zip\Dy.csv"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
    </sheetNames>
    <sheetDataSet>
      <sheetData sheetId="0">
        <row r="4">
          <cell r="A4">
            <v>44008</v>
          </cell>
          <cell r="D4">
            <v>5700</v>
          </cell>
        </row>
        <row r="5">
          <cell r="A5">
            <v>44007</v>
          </cell>
          <cell r="D5">
            <v>5700</v>
          </cell>
        </row>
        <row r="6">
          <cell r="A6">
            <v>44006</v>
          </cell>
          <cell r="D6">
            <v>5700</v>
          </cell>
        </row>
        <row r="7">
          <cell r="A7">
            <v>44005</v>
          </cell>
          <cell r="D7">
            <v>5700</v>
          </cell>
        </row>
        <row r="8">
          <cell r="A8">
            <v>44004</v>
          </cell>
          <cell r="D8">
            <v>5700</v>
          </cell>
        </row>
        <row r="9">
          <cell r="A9">
            <v>44001</v>
          </cell>
          <cell r="D9">
            <v>5700</v>
          </cell>
        </row>
        <row r="10">
          <cell r="A10">
            <v>44000</v>
          </cell>
          <cell r="D10">
            <v>5700</v>
          </cell>
        </row>
        <row r="11">
          <cell r="A11">
            <v>43999</v>
          </cell>
          <cell r="D11">
            <v>5700</v>
          </cell>
        </row>
        <row r="12">
          <cell r="A12">
            <v>43998</v>
          </cell>
          <cell r="D12">
            <v>5700</v>
          </cell>
        </row>
        <row r="13">
          <cell r="A13">
            <v>43997</v>
          </cell>
          <cell r="D13">
            <v>5700</v>
          </cell>
        </row>
        <row r="14">
          <cell r="A14">
            <v>43994</v>
          </cell>
          <cell r="D14">
            <v>5700</v>
          </cell>
        </row>
        <row r="15">
          <cell r="A15">
            <v>43993</v>
          </cell>
          <cell r="D15">
            <v>5700</v>
          </cell>
        </row>
        <row r="16">
          <cell r="A16">
            <v>43992</v>
          </cell>
          <cell r="D16">
            <v>5700</v>
          </cell>
        </row>
        <row r="17">
          <cell r="A17">
            <v>43991</v>
          </cell>
          <cell r="D17">
            <v>5700</v>
          </cell>
        </row>
        <row r="18">
          <cell r="A18">
            <v>43990</v>
          </cell>
          <cell r="D18">
            <v>5700</v>
          </cell>
        </row>
        <row r="19">
          <cell r="A19">
            <v>43987</v>
          </cell>
          <cell r="D19">
            <v>5700</v>
          </cell>
        </row>
        <row r="20">
          <cell r="A20">
            <v>43986</v>
          </cell>
          <cell r="D20">
            <v>5700</v>
          </cell>
        </row>
        <row r="21">
          <cell r="A21">
            <v>43985</v>
          </cell>
          <cell r="D21">
            <v>5700</v>
          </cell>
        </row>
        <row r="22">
          <cell r="A22">
            <v>43984</v>
          </cell>
          <cell r="D22">
            <v>5700</v>
          </cell>
        </row>
        <row r="23">
          <cell r="A23">
            <v>43983</v>
          </cell>
          <cell r="D23">
            <v>5700</v>
          </cell>
        </row>
        <row r="24">
          <cell r="A24">
            <v>43980</v>
          </cell>
          <cell r="D24">
            <v>5700</v>
          </cell>
        </row>
        <row r="25">
          <cell r="A25">
            <v>43979</v>
          </cell>
          <cell r="D25">
            <v>5700</v>
          </cell>
        </row>
        <row r="26">
          <cell r="A26">
            <v>43978</v>
          </cell>
          <cell r="D26">
            <v>5700</v>
          </cell>
        </row>
        <row r="27">
          <cell r="A27">
            <v>43977</v>
          </cell>
          <cell r="D27">
            <v>5700</v>
          </cell>
        </row>
        <row r="28">
          <cell r="A28">
            <v>43973</v>
          </cell>
          <cell r="D28">
            <v>5700</v>
          </cell>
        </row>
        <row r="29">
          <cell r="A29">
            <v>43972</v>
          </cell>
          <cell r="D29">
            <v>5700</v>
          </cell>
        </row>
        <row r="30">
          <cell r="A30">
            <v>43971</v>
          </cell>
          <cell r="D30">
            <v>5700</v>
          </cell>
        </row>
        <row r="31">
          <cell r="A31">
            <v>43970</v>
          </cell>
          <cell r="D31">
            <v>5700</v>
          </cell>
        </row>
        <row r="32">
          <cell r="A32">
            <v>43969</v>
          </cell>
          <cell r="D32">
            <v>5700</v>
          </cell>
        </row>
        <row r="33">
          <cell r="A33">
            <v>43966</v>
          </cell>
          <cell r="D33">
            <v>5700</v>
          </cell>
        </row>
        <row r="34">
          <cell r="A34">
            <v>43965</v>
          </cell>
          <cell r="D34">
            <v>5700</v>
          </cell>
        </row>
        <row r="35">
          <cell r="A35">
            <v>43964</v>
          </cell>
          <cell r="D35">
            <v>5700</v>
          </cell>
        </row>
        <row r="36">
          <cell r="A36">
            <v>43963</v>
          </cell>
          <cell r="D36">
            <v>5700</v>
          </cell>
        </row>
        <row r="37">
          <cell r="A37">
            <v>43962</v>
          </cell>
          <cell r="D37">
            <v>5700</v>
          </cell>
        </row>
        <row r="38">
          <cell r="A38">
            <v>43958</v>
          </cell>
          <cell r="D38">
            <v>5700</v>
          </cell>
        </row>
        <row r="39">
          <cell r="A39">
            <v>43957</v>
          </cell>
          <cell r="D39">
            <v>5700</v>
          </cell>
        </row>
        <row r="40">
          <cell r="A40">
            <v>43956</v>
          </cell>
          <cell r="D40">
            <v>5700</v>
          </cell>
        </row>
        <row r="41">
          <cell r="A41">
            <v>43955</v>
          </cell>
          <cell r="D41">
            <v>5700</v>
          </cell>
        </row>
        <row r="42">
          <cell r="A42">
            <v>43952</v>
          </cell>
          <cell r="D42">
            <v>5700</v>
          </cell>
        </row>
        <row r="43">
          <cell r="A43">
            <v>43951</v>
          </cell>
          <cell r="D43">
            <v>5700</v>
          </cell>
        </row>
        <row r="44">
          <cell r="A44">
            <v>43950</v>
          </cell>
          <cell r="D44">
            <v>5700</v>
          </cell>
        </row>
        <row r="45">
          <cell r="A45">
            <v>43949</v>
          </cell>
          <cell r="D45">
            <v>5700</v>
          </cell>
        </row>
        <row r="46">
          <cell r="A46">
            <v>43948</v>
          </cell>
          <cell r="D46">
            <v>5700</v>
          </cell>
        </row>
        <row r="47">
          <cell r="A47">
            <v>43945</v>
          </cell>
          <cell r="D47">
            <v>5700</v>
          </cell>
        </row>
        <row r="48">
          <cell r="A48">
            <v>43944</v>
          </cell>
          <cell r="D48">
            <v>5700</v>
          </cell>
        </row>
        <row r="49">
          <cell r="A49">
            <v>43943</v>
          </cell>
          <cell r="D49">
            <v>5700</v>
          </cell>
        </row>
        <row r="50">
          <cell r="A50">
            <v>43942</v>
          </cell>
          <cell r="D50">
            <v>5700</v>
          </cell>
        </row>
        <row r="51">
          <cell r="A51">
            <v>43941</v>
          </cell>
          <cell r="D51">
            <v>5500</v>
          </cell>
        </row>
        <row r="52">
          <cell r="A52">
            <v>43938</v>
          </cell>
          <cell r="D52">
            <v>5500</v>
          </cell>
        </row>
        <row r="53">
          <cell r="A53">
            <v>43937</v>
          </cell>
          <cell r="D53">
            <v>5500</v>
          </cell>
        </row>
        <row r="54">
          <cell r="A54">
            <v>43936</v>
          </cell>
          <cell r="D54">
            <v>5500</v>
          </cell>
        </row>
        <row r="55">
          <cell r="A55">
            <v>43935</v>
          </cell>
          <cell r="D55">
            <v>5500</v>
          </cell>
        </row>
        <row r="56">
          <cell r="A56">
            <v>43930</v>
          </cell>
          <cell r="D56">
            <v>5500</v>
          </cell>
        </row>
        <row r="57">
          <cell r="A57">
            <v>43929</v>
          </cell>
          <cell r="D57">
            <v>5500</v>
          </cell>
        </row>
        <row r="58">
          <cell r="A58">
            <v>43928</v>
          </cell>
          <cell r="D58">
            <v>5500</v>
          </cell>
        </row>
        <row r="59">
          <cell r="A59">
            <v>43927</v>
          </cell>
          <cell r="D59">
            <v>5500</v>
          </cell>
        </row>
        <row r="60">
          <cell r="A60">
            <v>43924</v>
          </cell>
          <cell r="D60">
            <v>5500</v>
          </cell>
        </row>
        <row r="61">
          <cell r="A61">
            <v>43923</v>
          </cell>
          <cell r="D61">
            <v>5500</v>
          </cell>
        </row>
        <row r="62">
          <cell r="A62">
            <v>43922</v>
          </cell>
          <cell r="D62">
            <v>5500</v>
          </cell>
        </row>
        <row r="63">
          <cell r="A63">
            <v>43921</v>
          </cell>
          <cell r="D63">
            <v>5500</v>
          </cell>
        </row>
        <row r="64">
          <cell r="A64">
            <v>43920</v>
          </cell>
          <cell r="D64">
            <v>5500</v>
          </cell>
        </row>
        <row r="65">
          <cell r="A65">
            <v>43917</v>
          </cell>
          <cell r="D65">
            <v>5500</v>
          </cell>
        </row>
        <row r="66">
          <cell r="A66">
            <v>43916</v>
          </cell>
          <cell r="D66">
            <v>5500</v>
          </cell>
        </row>
        <row r="67">
          <cell r="A67">
            <v>43915</v>
          </cell>
          <cell r="D67">
            <v>5500</v>
          </cell>
        </row>
        <row r="68">
          <cell r="A68">
            <v>43914</v>
          </cell>
          <cell r="D68">
            <v>5500</v>
          </cell>
        </row>
        <row r="69">
          <cell r="A69">
            <v>43913</v>
          </cell>
          <cell r="D69">
            <v>5630</v>
          </cell>
        </row>
        <row r="70">
          <cell r="A70">
            <v>43910</v>
          </cell>
          <cell r="D70">
            <v>5630</v>
          </cell>
        </row>
        <row r="71">
          <cell r="A71">
            <v>43909</v>
          </cell>
          <cell r="D71">
            <v>5630</v>
          </cell>
        </row>
        <row r="72">
          <cell r="A72">
            <v>43908</v>
          </cell>
          <cell r="D72">
            <v>5630</v>
          </cell>
        </row>
        <row r="73">
          <cell r="A73">
            <v>43907</v>
          </cell>
          <cell r="D73">
            <v>5630</v>
          </cell>
        </row>
        <row r="74">
          <cell r="A74">
            <v>43906</v>
          </cell>
          <cell r="D74">
            <v>5630</v>
          </cell>
        </row>
        <row r="75">
          <cell r="A75">
            <v>43903</v>
          </cell>
          <cell r="D75">
            <v>5630</v>
          </cell>
        </row>
        <row r="76">
          <cell r="A76">
            <v>43902</v>
          </cell>
          <cell r="D76">
            <v>5630</v>
          </cell>
        </row>
        <row r="77">
          <cell r="A77">
            <v>43901</v>
          </cell>
          <cell r="D77">
            <v>5630</v>
          </cell>
        </row>
        <row r="78">
          <cell r="A78">
            <v>43900</v>
          </cell>
          <cell r="D78">
            <v>5630</v>
          </cell>
        </row>
        <row r="79">
          <cell r="A79">
            <v>43899</v>
          </cell>
          <cell r="D79">
            <v>5630</v>
          </cell>
        </row>
        <row r="80">
          <cell r="A80">
            <v>43896</v>
          </cell>
          <cell r="D80">
            <v>5630</v>
          </cell>
        </row>
        <row r="81">
          <cell r="A81">
            <v>43895</v>
          </cell>
          <cell r="D81">
            <v>5630</v>
          </cell>
        </row>
        <row r="82">
          <cell r="A82">
            <v>43894</v>
          </cell>
          <cell r="D82">
            <v>5630</v>
          </cell>
        </row>
        <row r="83">
          <cell r="A83">
            <v>43893</v>
          </cell>
          <cell r="D83">
            <v>5630</v>
          </cell>
        </row>
        <row r="84">
          <cell r="A84">
            <v>43892</v>
          </cell>
          <cell r="D84">
            <v>5630</v>
          </cell>
        </row>
        <row r="85">
          <cell r="A85">
            <v>43889</v>
          </cell>
          <cell r="D85">
            <v>5630</v>
          </cell>
        </row>
        <row r="86">
          <cell r="A86">
            <v>43888</v>
          </cell>
          <cell r="D86">
            <v>5630</v>
          </cell>
        </row>
        <row r="87">
          <cell r="A87">
            <v>43887</v>
          </cell>
          <cell r="D87">
            <v>5630</v>
          </cell>
        </row>
        <row r="88">
          <cell r="A88">
            <v>43886</v>
          </cell>
          <cell r="D88">
            <v>5630</v>
          </cell>
        </row>
        <row r="89">
          <cell r="A89">
            <v>43885</v>
          </cell>
          <cell r="D89">
            <v>5630</v>
          </cell>
        </row>
        <row r="90">
          <cell r="A90">
            <v>43882</v>
          </cell>
          <cell r="D90">
            <v>5630</v>
          </cell>
        </row>
        <row r="91">
          <cell r="A91">
            <v>43881</v>
          </cell>
          <cell r="D91">
            <v>5630</v>
          </cell>
        </row>
        <row r="92">
          <cell r="A92">
            <v>43880</v>
          </cell>
          <cell r="D92">
            <v>5630</v>
          </cell>
        </row>
        <row r="93">
          <cell r="A93">
            <v>43879</v>
          </cell>
          <cell r="D93">
            <v>5630</v>
          </cell>
        </row>
        <row r="94">
          <cell r="A94">
            <v>43878</v>
          </cell>
          <cell r="D94">
            <v>5630</v>
          </cell>
        </row>
        <row r="95">
          <cell r="A95">
            <v>43875</v>
          </cell>
          <cell r="D95">
            <v>5630</v>
          </cell>
        </row>
        <row r="96">
          <cell r="A96">
            <v>43874</v>
          </cell>
          <cell r="D96">
            <v>5630</v>
          </cell>
        </row>
        <row r="97">
          <cell r="A97">
            <v>43873</v>
          </cell>
          <cell r="D97">
            <v>5630</v>
          </cell>
        </row>
        <row r="98">
          <cell r="A98">
            <v>43872</v>
          </cell>
          <cell r="D98">
            <v>5630</v>
          </cell>
        </row>
        <row r="99">
          <cell r="A99">
            <v>43871</v>
          </cell>
          <cell r="D99">
            <v>5630</v>
          </cell>
        </row>
        <row r="100">
          <cell r="A100">
            <v>43868</v>
          </cell>
          <cell r="D100">
            <v>5630</v>
          </cell>
        </row>
        <row r="101">
          <cell r="A101">
            <v>43867</v>
          </cell>
          <cell r="D101">
            <v>5630</v>
          </cell>
        </row>
        <row r="102">
          <cell r="A102">
            <v>43866</v>
          </cell>
          <cell r="D102">
            <v>5630</v>
          </cell>
        </row>
        <row r="103">
          <cell r="A103">
            <v>43865</v>
          </cell>
          <cell r="D103">
            <v>5630</v>
          </cell>
        </row>
        <row r="104">
          <cell r="A104">
            <v>43864</v>
          </cell>
          <cell r="D104">
            <v>5630</v>
          </cell>
        </row>
        <row r="105">
          <cell r="A105">
            <v>43861</v>
          </cell>
          <cell r="D105">
            <v>5630</v>
          </cell>
        </row>
        <row r="106">
          <cell r="A106">
            <v>43860</v>
          </cell>
          <cell r="D106">
            <v>5630</v>
          </cell>
        </row>
        <row r="107">
          <cell r="A107">
            <v>43859</v>
          </cell>
          <cell r="D107">
            <v>5630</v>
          </cell>
        </row>
        <row r="108">
          <cell r="A108">
            <v>43858</v>
          </cell>
          <cell r="D108">
            <v>5630</v>
          </cell>
        </row>
        <row r="109">
          <cell r="A109">
            <v>43857</v>
          </cell>
          <cell r="D109">
            <v>5630</v>
          </cell>
        </row>
        <row r="110">
          <cell r="A110">
            <v>43854</v>
          </cell>
          <cell r="D110">
            <v>5630</v>
          </cell>
        </row>
        <row r="111">
          <cell r="A111">
            <v>43853</v>
          </cell>
          <cell r="D111">
            <v>5630</v>
          </cell>
        </row>
        <row r="112">
          <cell r="A112">
            <v>43852</v>
          </cell>
          <cell r="D112">
            <v>5630</v>
          </cell>
        </row>
        <row r="113">
          <cell r="A113">
            <v>43851</v>
          </cell>
          <cell r="D113">
            <v>5630</v>
          </cell>
        </row>
        <row r="114">
          <cell r="A114">
            <v>43850</v>
          </cell>
          <cell r="D114">
            <v>5630</v>
          </cell>
        </row>
        <row r="115">
          <cell r="A115">
            <v>43847</v>
          </cell>
          <cell r="D115">
            <v>5630</v>
          </cell>
        </row>
        <row r="116">
          <cell r="A116">
            <v>43846</v>
          </cell>
          <cell r="D116">
            <v>5630</v>
          </cell>
        </row>
        <row r="117">
          <cell r="A117">
            <v>43845</v>
          </cell>
          <cell r="D117">
            <v>5630</v>
          </cell>
        </row>
        <row r="118">
          <cell r="A118">
            <v>43844</v>
          </cell>
          <cell r="D118">
            <v>5630</v>
          </cell>
        </row>
        <row r="119">
          <cell r="A119">
            <v>43843</v>
          </cell>
          <cell r="D119">
            <v>5750</v>
          </cell>
        </row>
        <row r="120">
          <cell r="A120">
            <v>43840</v>
          </cell>
          <cell r="D120">
            <v>5750</v>
          </cell>
        </row>
        <row r="121">
          <cell r="A121">
            <v>43839</v>
          </cell>
          <cell r="D121">
            <v>5750</v>
          </cell>
        </row>
        <row r="122">
          <cell r="A122">
            <v>43838</v>
          </cell>
          <cell r="D122">
            <v>5750</v>
          </cell>
        </row>
        <row r="123">
          <cell r="A123">
            <v>43837</v>
          </cell>
          <cell r="D123">
            <v>5750</v>
          </cell>
        </row>
        <row r="124">
          <cell r="A124">
            <v>43836</v>
          </cell>
          <cell r="D124">
            <v>5750</v>
          </cell>
        </row>
        <row r="125">
          <cell r="A125">
            <v>43833</v>
          </cell>
          <cell r="D125">
            <v>5750</v>
          </cell>
        </row>
        <row r="126">
          <cell r="A126">
            <v>43832</v>
          </cell>
          <cell r="D126">
            <v>5750</v>
          </cell>
        </row>
        <row r="127">
          <cell r="A127">
            <v>43830</v>
          </cell>
          <cell r="D127">
            <v>5750</v>
          </cell>
        </row>
        <row r="128">
          <cell r="A128">
            <v>43829</v>
          </cell>
          <cell r="D128">
            <v>5750</v>
          </cell>
        </row>
        <row r="129">
          <cell r="A129">
            <v>43826</v>
          </cell>
          <cell r="D129">
            <v>5750</v>
          </cell>
        </row>
        <row r="130">
          <cell r="A130">
            <v>43823</v>
          </cell>
          <cell r="D130">
            <v>5750</v>
          </cell>
        </row>
        <row r="131">
          <cell r="A131">
            <v>43822</v>
          </cell>
          <cell r="D131">
            <v>5750</v>
          </cell>
        </row>
        <row r="132">
          <cell r="A132">
            <v>43819</v>
          </cell>
          <cell r="D132">
            <v>5750</v>
          </cell>
        </row>
        <row r="133">
          <cell r="A133">
            <v>43818</v>
          </cell>
          <cell r="D133">
            <v>5750</v>
          </cell>
        </row>
        <row r="134">
          <cell r="A134">
            <v>43817</v>
          </cell>
          <cell r="D134">
            <v>5750</v>
          </cell>
        </row>
        <row r="135">
          <cell r="A135">
            <v>43816</v>
          </cell>
          <cell r="D135">
            <v>5750</v>
          </cell>
        </row>
        <row r="136">
          <cell r="A136">
            <v>43815</v>
          </cell>
          <cell r="D136">
            <v>5750</v>
          </cell>
        </row>
        <row r="137">
          <cell r="A137">
            <v>43812</v>
          </cell>
          <cell r="D137">
            <v>5750</v>
          </cell>
        </row>
        <row r="138">
          <cell r="A138">
            <v>43811</v>
          </cell>
          <cell r="D138">
            <v>5750</v>
          </cell>
        </row>
        <row r="139">
          <cell r="A139">
            <v>43810</v>
          </cell>
          <cell r="D139">
            <v>5750</v>
          </cell>
        </row>
        <row r="140">
          <cell r="A140">
            <v>43809</v>
          </cell>
          <cell r="D140">
            <v>5750</v>
          </cell>
        </row>
        <row r="141">
          <cell r="A141">
            <v>43808</v>
          </cell>
          <cell r="D141">
            <v>5750</v>
          </cell>
        </row>
        <row r="142">
          <cell r="A142">
            <v>43805</v>
          </cell>
          <cell r="D142">
            <v>5750</v>
          </cell>
        </row>
        <row r="143">
          <cell r="A143">
            <v>43804</v>
          </cell>
          <cell r="D143">
            <v>5750</v>
          </cell>
        </row>
        <row r="144">
          <cell r="A144">
            <v>43803</v>
          </cell>
          <cell r="D144">
            <v>5750</v>
          </cell>
        </row>
        <row r="145">
          <cell r="A145">
            <v>43802</v>
          </cell>
          <cell r="D145">
            <v>5750</v>
          </cell>
        </row>
        <row r="146">
          <cell r="A146">
            <v>43801</v>
          </cell>
          <cell r="D146">
            <v>5750</v>
          </cell>
        </row>
        <row r="147">
          <cell r="A147">
            <v>43798</v>
          </cell>
          <cell r="D147">
            <v>5750</v>
          </cell>
        </row>
        <row r="148">
          <cell r="A148">
            <v>43797</v>
          </cell>
          <cell r="D148">
            <v>5750</v>
          </cell>
        </row>
        <row r="149">
          <cell r="A149">
            <v>43796</v>
          </cell>
          <cell r="D149">
            <v>5750</v>
          </cell>
        </row>
        <row r="150">
          <cell r="A150">
            <v>43795</v>
          </cell>
          <cell r="D150">
            <v>5750</v>
          </cell>
        </row>
        <row r="151">
          <cell r="A151">
            <v>43794</v>
          </cell>
          <cell r="D151">
            <v>5750</v>
          </cell>
        </row>
        <row r="152">
          <cell r="A152">
            <v>43791</v>
          </cell>
          <cell r="D152">
            <v>5750</v>
          </cell>
        </row>
        <row r="153">
          <cell r="A153">
            <v>43790</v>
          </cell>
          <cell r="D153">
            <v>5750</v>
          </cell>
        </row>
        <row r="154">
          <cell r="A154">
            <v>43789</v>
          </cell>
          <cell r="D154">
            <v>5750</v>
          </cell>
        </row>
        <row r="155">
          <cell r="A155">
            <v>43788</v>
          </cell>
          <cell r="D155">
            <v>5750</v>
          </cell>
        </row>
        <row r="156">
          <cell r="A156">
            <v>43787</v>
          </cell>
          <cell r="D156">
            <v>5750</v>
          </cell>
        </row>
        <row r="157">
          <cell r="A157">
            <v>43784</v>
          </cell>
          <cell r="D157">
            <v>5750</v>
          </cell>
        </row>
        <row r="158">
          <cell r="A158">
            <v>43783</v>
          </cell>
          <cell r="D158">
            <v>5750</v>
          </cell>
        </row>
        <row r="159">
          <cell r="A159">
            <v>43782</v>
          </cell>
          <cell r="D159">
            <v>5750</v>
          </cell>
        </row>
        <row r="160">
          <cell r="A160">
            <v>43781</v>
          </cell>
          <cell r="D160">
            <v>5750</v>
          </cell>
        </row>
        <row r="161">
          <cell r="A161">
            <v>43780</v>
          </cell>
          <cell r="D161">
            <v>5750</v>
          </cell>
        </row>
        <row r="162">
          <cell r="A162">
            <v>43777</v>
          </cell>
          <cell r="D162">
            <v>5750</v>
          </cell>
        </row>
        <row r="163">
          <cell r="A163">
            <v>43776</v>
          </cell>
          <cell r="D163">
            <v>5750</v>
          </cell>
        </row>
        <row r="164">
          <cell r="A164">
            <v>43775</v>
          </cell>
          <cell r="D164">
            <v>5750</v>
          </cell>
        </row>
        <row r="165">
          <cell r="A165">
            <v>43774</v>
          </cell>
          <cell r="D165">
            <v>5750</v>
          </cell>
        </row>
        <row r="166">
          <cell r="A166">
            <v>43773</v>
          </cell>
          <cell r="D166">
            <v>5750</v>
          </cell>
        </row>
        <row r="167">
          <cell r="A167">
            <v>43770</v>
          </cell>
          <cell r="D167">
            <v>5750</v>
          </cell>
        </row>
        <row r="168">
          <cell r="A168">
            <v>43769</v>
          </cell>
          <cell r="D168">
            <v>5750</v>
          </cell>
        </row>
        <row r="169">
          <cell r="A169">
            <v>43768</v>
          </cell>
          <cell r="D169">
            <v>5750</v>
          </cell>
        </row>
        <row r="170">
          <cell r="A170">
            <v>43767</v>
          </cell>
          <cell r="D170">
            <v>5750</v>
          </cell>
        </row>
        <row r="171">
          <cell r="A171">
            <v>43766</v>
          </cell>
          <cell r="D171">
            <v>5750</v>
          </cell>
        </row>
        <row r="172">
          <cell r="A172">
            <v>43763</v>
          </cell>
          <cell r="D172">
            <v>5750</v>
          </cell>
        </row>
        <row r="173">
          <cell r="A173">
            <v>43762</v>
          </cell>
          <cell r="D173">
            <v>5750</v>
          </cell>
        </row>
        <row r="174">
          <cell r="A174">
            <v>43761</v>
          </cell>
          <cell r="D174">
            <v>5750</v>
          </cell>
        </row>
        <row r="175">
          <cell r="A175">
            <v>43760</v>
          </cell>
          <cell r="D175">
            <v>5750</v>
          </cell>
        </row>
        <row r="176">
          <cell r="A176">
            <v>43759</v>
          </cell>
          <cell r="D176">
            <v>5750</v>
          </cell>
        </row>
        <row r="177">
          <cell r="A177">
            <v>43756</v>
          </cell>
          <cell r="D177">
            <v>5750</v>
          </cell>
        </row>
        <row r="178">
          <cell r="A178">
            <v>43755</v>
          </cell>
          <cell r="D178">
            <v>5750</v>
          </cell>
        </row>
        <row r="179">
          <cell r="A179">
            <v>43754</v>
          </cell>
          <cell r="D179">
            <v>5750</v>
          </cell>
        </row>
        <row r="180">
          <cell r="A180">
            <v>43753</v>
          </cell>
          <cell r="D180">
            <v>5750</v>
          </cell>
        </row>
        <row r="181">
          <cell r="A181">
            <v>43752</v>
          </cell>
          <cell r="D181">
            <v>5850</v>
          </cell>
        </row>
        <row r="182">
          <cell r="A182">
            <v>43749</v>
          </cell>
          <cell r="D182">
            <v>5850</v>
          </cell>
        </row>
        <row r="183">
          <cell r="A183">
            <v>43748</v>
          </cell>
          <cell r="D183">
            <v>5850</v>
          </cell>
        </row>
        <row r="184">
          <cell r="A184">
            <v>43747</v>
          </cell>
          <cell r="D184">
            <v>5850</v>
          </cell>
        </row>
        <row r="185">
          <cell r="A185">
            <v>43746</v>
          </cell>
          <cell r="D185">
            <v>5850</v>
          </cell>
        </row>
        <row r="186">
          <cell r="A186">
            <v>43745</v>
          </cell>
          <cell r="D186">
            <v>5850</v>
          </cell>
        </row>
        <row r="187">
          <cell r="A187">
            <v>43742</v>
          </cell>
          <cell r="D187">
            <v>5850</v>
          </cell>
        </row>
        <row r="188">
          <cell r="A188">
            <v>43741</v>
          </cell>
          <cell r="D188">
            <v>5850</v>
          </cell>
        </row>
        <row r="189">
          <cell r="A189">
            <v>43740</v>
          </cell>
          <cell r="D189">
            <v>5850</v>
          </cell>
        </row>
        <row r="190">
          <cell r="A190">
            <v>43739</v>
          </cell>
          <cell r="D190">
            <v>5850</v>
          </cell>
        </row>
        <row r="191">
          <cell r="A191">
            <v>43738</v>
          </cell>
          <cell r="D191">
            <v>5850</v>
          </cell>
        </row>
        <row r="192">
          <cell r="A192">
            <v>43735</v>
          </cell>
          <cell r="D192">
            <v>5850</v>
          </cell>
        </row>
        <row r="193">
          <cell r="A193">
            <v>43734</v>
          </cell>
          <cell r="D193">
            <v>5850</v>
          </cell>
        </row>
        <row r="194">
          <cell r="A194">
            <v>43733</v>
          </cell>
          <cell r="D194">
            <v>5850</v>
          </cell>
        </row>
        <row r="195">
          <cell r="A195">
            <v>43732</v>
          </cell>
          <cell r="D195">
            <v>5850</v>
          </cell>
        </row>
        <row r="196">
          <cell r="A196">
            <v>43731</v>
          </cell>
          <cell r="D196">
            <v>5850</v>
          </cell>
        </row>
        <row r="197">
          <cell r="A197">
            <v>43728</v>
          </cell>
          <cell r="D197">
            <v>5850</v>
          </cell>
        </row>
        <row r="198">
          <cell r="A198">
            <v>43727</v>
          </cell>
          <cell r="D198">
            <v>5850</v>
          </cell>
        </row>
        <row r="199">
          <cell r="A199">
            <v>43726</v>
          </cell>
          <cell r="D199">
            <v>5850</v>
          </cell>
        </row>
        <row r="200">
          <cell r="A200">
            <v>43725</v>
          </cell>
          <cell r="D200">
            <v>5850</v>
          </cell>
        </row>
        <row r="201">
          <cell r="A201">
            <v>43724</v>
          </cell>
          <cell r="D201">
            <v>5850</v>
          </cell>
        </row>
        <row r="202">
          <cell r="A202">
            <v>43721</v>
          </cell>
          <cell r="D202">
            <v>5850</v>
          </cell>
        </row>
        <row r="203">
          <cell r="A203">
            <v>43720</v>
          </cell>
          <cell r="D203">
            <v>5850</v>
          </cell>
        </row>
        <row r="204">
          <cell r="A204">
            <v>43719</v>
          </cell>
          <cell r="D204">
            <v>5850</v>
          </cell>
        </row>
        <row r="205">
          <cell r="A205">
            <v>43718</v>
          </cell>
          <cell r="D205">
            <v>5850</v>
          </cell>
        </row>
        <row r="206">
          <cell r="A206">
            <v>43717</v>
          </cell>
          <cell r="D206">
            <v>5850</v>
          </cell>
        </row>
        <row r="207">
          <cell r="A207">
            <v>43714</v>
          </cell>
          <cell r="D207">
            <v>5850</v>
          </cell>
        </row>
        <row r="208">
          <cell r="A208">
            <v>43713</v>
          </cell>
          <cell r="D208">
            <v>5850</v>
          </cell>
        </row>
        <row r="209">
          <cell r="A209">
            <v>43712</v>
          </cell>
          <cell r="D209">
            <v>5850</v>
          </cell>
        </row>
        <row r="210">
          <cell r="A210">
            <v>43711</v>
          </cell>
          <cell r="D210">
            <v>5850</v>
          </cell>
        </row>
        <row r="211">
          <cell r="A211">
            <v>43710</v>
          </cell>
          <cell r="D211">
            <v>5850</v>
          </cell>
        </row>
        <row r="212">
          <cell r="A212">
            <v>43707</v>
          </cell>
          <cell r="D212">
            <v>5850</v>
          </cell>
        </row>
        <row r="213">
          <cell r="A213">
            <v>43706</v>
          </cell>
          <cell r="D213">
            <v>5850</v>
          </cell>
        </row>
        <row r="214">
          <cell r="A214">
            <v>43705</v>
          </cell>
          <cell r="D214">
            <v>5900</v>
          </cell>
        </row>
        <row r="215">
          <cell r="A215">
            <v>43704</v>
          </cell>
          <cell r="D215">
            <v>5900</v>
          </cell>
        </row>
        <row r="216">
          <cell r="A216">
            <v>43700</v>
          </cell>
          <cell r="D216">
            <v>6000</v>
          </cell>
        </row>
        <row r="217">
          <cell r="A217">
            <v>43699</v>
          </cell>
          <cell r="D217">
            <v>6000</v>
          </cell>
        </row>
        <row r="218">
          <cell r="A218">
            <v>43698</v>
          </cell>
          <cell r="D218">
            <v>6080</v>
          </cell>
        </row>
        <row r="219">
          <cell r="A219">
            <v>43697</v>
          </cell>
          <cell r="D219">
            <v>6080</v>
          </cell>
        </row>
        <row r="220">
          <cell r="A220">
            <v>43696</v>
          </cell>
          <cell r="D220">
            <v>6080</v>
          </cell>
        </row>
        <row r="221">
          <cell r="A221">
            <v>43693</v>
          </cell>
          <cell r="D221">
            <v>6080</v>
          </cell>
        </row>
        <row r="222">
          <cell r="A222">
            <v>43692</v>
          </cell>
          <cell r="D222">
            <v>6080</v>
          </cell>
        </row>
        <row r="223">
          <cell r="A223">
            <v>43691</v>
          </cell>
          <cell r="D223">
            <v>6080</v>
          </cell>
        </row>
        <row r="224">
          <cell r="A224">
            <v>43690</v>
          </cell>
          <cell r="D224">
            <v>6080</v>
          </cell>
        </row>
        <row r="225">
          <cell r="A225">
            <v>43689</v>
          </cell>
          <cell r="D225">
            <v>6080</v>
          </cell>
        </row>
        <row r="226">
          <cell r="A226">
            <v>43686</v>
          </cell>
          <cell r="D226">
            <v>6080</v>
          </cell>
        </row>
        <row r="227">
          <cell r="A227">
            <v>43685</v>
          </cell>
          <cell r="D227">
            <v>6080</v>
          </cell>
        </row>
        <row r="228">
          <cell r="A228">
            <v>43684</v>
          </cell>
          <cell r="D228">
            <v>6080</v>
          </cell>
        </row>
        <row r="229">
          <cell r="A229">
            <v>43683</v>
          </cell>
          <cell r="D229">
            <v>6080</v>
          </cell>
        </row>
        <row r="230">
          <cell r="A230">
            <v>43682</v>
          </cell>
          <cell r="D230">
            <v>6200</v>
          </cell>
        </row>
        <row r="231">
          <cell r="A231">
            <v>43679</v>
          </cell>
          <cell r="D231">
            <v>6200</v>
          </cell>
        </row>
        <row r="232">
          <cell r="A232">
            <v>43678</v>
          </cell>
          <cell r="D232">
            <v>6200</v>
          </cell>
        </row>
        <row r="233">
          <cell r="A233">
            <v>43677</v>
          </cell>
          <cell r="D233">
            <v>6200</v>
          </cell>
        </row>
        <row r="234">
          <cell r="A234">
            <v>43676</v>
          </cell>
          <cell r="D234">
            <v>6200</v>
          </cell>
        </row>
        <row r="235">
          <cell r="A235">
            <v>43675</v>
          </cell>
          <cell r="D235">
            <v>6200</v>
          </cell>
        </row>
        <row r="236">
          <cell r="A236">
            <v>43672</v>
          </cell>
          <cell r="D236">
            <v>6200</v>
          </cell>
        </row>
        <row r="237">
          <cell r="A237">
            <v>43671</v>
          </cell>
          <cell r="D237">
            <v>6200</v>
          </cell>
        </row>
        <row r="238">
          <cell r="A238">
            <v>43670</v>
          </cell>
          <cell r="D238">
            <v>6200</v>
          </cell>
        </row>
        <row r="239">
          <cell r="A239">
            <v>43669</v>
          </cell>
          <cell r="D239">
            <v>6200</v>
          </cell>
        </row>
        <row r="240">
          <cell r="A240">
            <v>43668</v>
          </cell>
          <cell r="D240">
            <v>6200</v>
          </cell>
        </row>
        <row r="241">
          <cell r="A241">
            <v>43665</v>
          </cell>
          <cell r="D241">
            <v>6200</v>
          </cell>
        </row>
        <row r="242">
          <cell r="A242">
            <v>43664</v>
          </cell>
          <cell r="D242">
            <v>6200</v>
          </cell>
        </row>
        <row r="243">
          <cell r="A243">
            <v>43663</v>
          </cell>
          <cell r="D243">
            <v>6200</v>
          </cell>
        </row>
        <row r="244">
          <cell r="A244">
            <v>43662</v>
          </cell>
          <cell r="D244">
            <v>6200</v>
          </cell>
        </row>
        <row r="245">
          <cell r="A245">
            <v>43661</v>
          </cell>
          <cell r="D245">
            <v>6200</v>
          </cell>
        </row>
        <row r="246">
          <cell r="A246">
            <v>43658</v>
          </cell>
          <cell r="D246">
            <v>6200</v>
          </cell>
        </row>
        <row r="247">
          <cell r="A247">
            <v>43657</v>
          </cell>
          <cell r="D247">
            <v>6200</v>
          </cell>
        </row>
        <row r="248">
          <cell r="A248">
            <v>43656</v>
          </cell>
          <cell r="D248">
            <v>6200</v>
          </cell>
        </row>
        <row r="249">
          <cell r="A249">
            <v>43655</v>
          </cell>
          <cell r="D249">
            <v>6200</v>
          </cell>
        </row>
        <row r="250">
          <cell r="A250">
            <v>43654</v>
          </cell>
          <cell r="D250">
            <v>6200</v>
          </cell>
        </row>
        <row r="251">
          <cell r="A251">
            <v>43651</v>
          </cell>
          <cell r="D251">
            <v>6200</v>
          </cell>
        </row>
        <row r="252">
          <cell r="A252">
            <v>43650</v>
          </cell>
          <cell r="D252">
            <v>6200</v>
          </cell>
        </row>
        <row r="253">
          <cell r="A253">
            <v>43649</v>
          </cell>
          <cell r="D253">
            <v>6200</v>
          </cell>
        </row>
        <row r="254">
          <cell r="A254">
            <v>43648</v>
          </cell>
          <cell r="D254">
            <v>6200</v>
          </cell>
        </row>
        <row r="255">
          <cell r="A255">
            <v>43647</v>
          </cell>
          <cell r="D255">
            <v>6200</v>
          </cell>
        </row>
        <row r="256">
          <cell r="A256">
            <v>43644</v>
          </cell>
          <cell r="D256">
            <v>6200</v>
          </cell>
        </row>
        <row r="257">
          <cell r="A257">
            <v>43643</v>
          </cell>
          <cell r="D257">
            <v>6200</v>
          </cell>
        </row>
        <row r="258">
          <cell r="A258">
            <v>43642</v>
          </cell>
          <cell r="D258">
            <v>6200</v>
          </cell>
        </row>
        <row r="259">
          <cell r="A259">
            <v>43641</v>
          </cell>
          <cell r="D259">
            <v>6200</v>
          </cell>
        </row>
        <row r="260">
          <cell r="A260">
            <v>43640</v>
          </cell>
          <cell r="D260">
            <v>6150</v>
          </cell>
        </row>
        <row r="261">
          <cell r="A261">
            <v>43637</v>
          </cell>
          <cell r="D261">
            <v>6150</v>
          </cell>
        </row>
        <row r="262">
          <cell r="A262">
            <v>43636</v>
          </cell>
          <cell r="D262">
            <v>6150</v>
          </cell>
        </row>
        <row r="263">
          <cell r="A263">
            <v>43635</v>
          </cell>
          <cell r="D263">
            <v>6150</v>
          </cell>
        </row>
        <row r="264">
          <cell r="A264">
            <v>43634</v>
          </cell>
          <cell r="D264">
            <v>6150</v>
          </cell>
        </row>
        <row r="265">
          <cell r="A265">
            <v>43633</v>
          </cell>
          <cell r="D265">
            <v>6150</v>
          </cell>
        </row>
        <row r="266">
          <cell r="A266">
            <v>43630</v>
          </cell>
          <cell r="D266">
            <v>6150</v>
          </cell>
        </row>
        <row r="267">
          <cell r="A267">
            <v>43629</v>
          </cell>
          <cell r="D267">
            <v>6150</v>
          </cell>
        </row>
        <row r="268">
          <cell r="A268">
            <v>43628</v>
          </cell>
          <cell r="D268">
            <v>5800</v>
          </cell>
        </row>
        <row r="269">
          <cell r="A269">
            <v>43627</v>
          </cell>
          <cell r="D269">
            <v>5800</v>
          </cell>
        </row>
        <row r="270">
          <cell r="A270">
            <v>43626</v>
          </cell>
          <cell r="D270">
            <v>5800</v>
          </cell>
        </row>
        <row r="271">
          <cell r="A271">
            <v>43623</v>
          </cell>
          <cell r="D271">
            <v>5800</v>
          </cell>
        </row>
        <row r="272">
          <cell r="A272">
            <v>43622</v>
          </cell>
          <cell r="D272">
            <v>5800</v>
          </cell>
        </row>
        <row r="273">
          <cell r="A273">
            <v>43621</v>
          </cell>
          <cell r="D273">
            <v>5800</v>
          </cell>
        </row>
        <row r="274">
          <cell r="A274">
            <v>43620</v>
          </cell>
          <cell r="D274">
            <v>5800</v>
          </cell>
        </row>
        <row r="275">
          <cell r="A275">
            <v>43619</v>
          </cell>
          <cell r="D275">
            <v>5800</v>
          </cell>
        </row>
        <row r="276">
          <cell r="A276">
            <v>43616</v>
          </cell>
          <cell r="D276">
            <v>5800</v>
          </cell>
        </row>
        <row r="277">
          <cell r="A277">
            <v>43615</v>
          </cell>
          <cell r="D277">
            <v>5800</v>
          </cell>
        </row>
        <row r="278">
          <cell r="A278">
            <v>43614</v>
          </cell>
          <cell r="D278">
            <v>5800</v>
          </cell>
        </row>
        <row r="279">
          <cell r="A279">
            <v>43613</v>
          </cell>
          <cell r="D279">
            <v>5800</v>
          </cell>
        </row>
        <row r="280">
          <cell r="A280">
            <v>43609</v>
          </cell>
          <cell r="D280">
            <v>5800</v>
          </cell>
        </row>
        <row r="281">
          <cell r="A281">
            <v>43608</v>
          </cell>
          <cell r="D281">
            <v>5800</v>
          </cell>
        </row>
        <row r="282">
          <cell r="A282">
            <v>43607</v>
          </cell>
          <cell r="D282">
            <v>5800</v>
          </cell>
        </row>
        <row r="283">
          <cell r="A283">
            <v>43606</v>
          </cell>
          <cell r="D283">
            <v>5800</v>
          </cell>
        </row>
        <row r="284">
          <cell r="A284">
            <v>43605</v>
          </cell>
          <cell r="D284">
            <v>5800</v>
          </cell>
        </row>
        <row r="285">
          <cell r="A285">
            <v>43602</v>
          </cell>
          <cell r="D285">
            <v>5800</v>
          </cell>
        </row>
        <row r="286">
          <cell r="A286">
            <v>43601</v>
          </cell>
          <cell r="D286">
            <v>5800</v>
          </cell>
        </row>
        <row r="287">
          <cell r="A287">
            <v>43600</v>
          </cell>
          <cell r="D287">
            <v>5800</v>
          </cell>
        </row>
        <row r="288">
          <cell r="A288">
            <v>43599</v>
          </cell>
          <cell r="D288">
            <v>5800</v>
          </cell>
        </row>
        <row r="289">
          <cell r="A289">
            <v>43598</v>
          </cell>
          <cell r="D289">
            <v>5800</v>
          </cell>
        </row>
        <row r="290">
          <cell r="A290">
            <v>43595</v>
          </cell>
          <cell r="D290">
            <v>5800</v>
          </cell>
        </row>
        <row r="291">
          <cell r="A291">
            <v>43594</v>
          </cell>
          <cell r="D291">
            <v>5800</v>
          </cell>
        </row>
        <row r="292">
          <cell r="A292">
            <v>43593</v>
          </cell>
          <cell r="D292">
            <v>5800</v>
          </cell>
        </row>
        <row r="293">
          <cell r="A293">
            <v>43592</v>
          </cell>
          <cell r="D293">
            <v>5800</v>
          </cell>
        </row>
        <row r="294">
          <cell r="A294">
            <v>43588</v>
          </cell>
          <cell r="D294">
            <v>5800</v>
          </cell>
        </row>
        <row r="295">
          <cell r="A295">
            <v>43587</v>
          </cell>
          <cell r="D295">
            <v>5800</v>
          </cell>
        </row>
        <row r="296">
          <cell r="A296">
            <v>43586</v>
          </cell>
          <cell r="D296">
            <v>5800</v>
          </cell>
        </row>
        <row r="297">
          <cell r="A297">
            <v>43585</v>
          </cell>
          <cell r="D297">
            <v>5800</v>
          </cell>
        </row>
        <row r="298">
          <cell r="A298">
            <v>43584</v>
          </cell>
          <cell r="D298">
            <v>5800</v>
          </cell>
        </row>
        <row r="299">
          <cell r="A299">
            <v>43581</v>
          </cell>
          <cell r="D299">
            <v>5800</v>
          </cell>
        </row>
        <row r="300">
          <cell r="A300">
            <v>43580</v>
          </cell>
          <cell r="D300">
            <v>5800</v>
          </cell>
        </row>
        <row r="301">
          <cell r="A301">
            <v>43579</v>
          </cell>
          <cell r="D301">
            <v>5800</v>
          </cell>
        </row>
        <row r="302">
          <cell r="A302">
            <v>43578</v>
          </cell>
          <cell r="D302">
            <v>5800</v>
          </cell>
        </row>
        <row r="303">
          <cell r="A303">
            <v>43573</v>
          </cell>
          <cell r="D303">
            <v>5800</v>
          </cell>
        </row>
        <row r="304">
          <cell r="A304">
            <v>43572</v>
          </cell>
          <cell r="D304">
            <v>5800</v>
          </cell>
        </row>
        <row r="305">
          <cell r="A305">
            <v>43571</v>
          </cell>
          <cell r="D305">
            <v>5800</v>
          </cell>
        </row>
        <row r="306">
          <cell r="A306">
            <v>43570</v>
          </cell>
          <cell r="D306">
            <v>5800</v>
          </cell>
        </row>
        <row r="307">
          <cell r="A307">
            <v>43567</v>
          </cell>
          <cell r="D307">
            <v>5800</v>
          </cell>
        </row>
        <row r="308">
          <cell r="A308">
            <v>43566</v>
          </cell>
          <cell r="D308">
            <v>5800</v>
          </cell>
        </row>
        <row r="309">
          <cell r="A309">
            <v>43565</v>
          </cell>
          <cell r="D309">
            <v>5870</v>
          </cell>
        </row>
        <row r="310">
          <cell r="A310">
            <v>43564</v>
          </cell>
          <cell r="D310">
            <v>5870</v>
          </cell>
        </row>
        <row r="311">
          <cell r="A311">
            <v>43563</v>
          </cell>
          <cell r="D311">
            <v>5950</v>
          </cell>
        </row>
        <row r="312">
          <cell r="A312">
            <v>43560</v>
          </cell>
          <cell r="D312">
            <v>5950</v>
          </cell>
        </row>
        <row r="313">
          <cell r="A313">
            <v>43559</v>
          </cell>
          <cell r="D313">
            <v>5950</v>
          </cell>
        </row>
        <row r="314">
          <cell r="A314">
            <v>43558</v>
          </cell>
          <cell r="D314">
            <v>5950</v>
          </cell>
        </row>
        <row r="315">
          <cell r="A315">
            <v>43557</v>
          </cell>
          <cell r="D315">
            <v>5950</v>
          </cell>
        </row>
        <row r="316">
          <cell r="A316">
            <v>43556</v>
          </cell>
          <cell r="D316">
            <v>5950</v>
          </cell>
        </row>
        <row r="317">
          <cell r="A317">
            <v>43553</v>
          </cell>
          <cell r="D317">
            <v>5950</v>
          </cell>
        </row>
        <row r="318">
          <cell r="A318">
            <v>43552</v>
          </cell>
          <cell r="D318">
            <v>5950</v>
          </cell>
        </row>
        <row r="319">
          <cell r="A319">
            <v>43551</v>
          </cell>
          <cell r="D319">
            <v>5950</v>
          </cell>
        </row>
        <row r="320">
          <cell r="A320">
            <v>43550</v>
          </cell>
          <cell r="D320">
            <v>5950</v>
          </cell>
        </row>
        <row r="321">
          <cell r="A321">
            <v>43549</v>
          </cell>
          <cell r="D321">
            <v>6050</v>
          </cell>
        </row>
        <row r="322">
          <cell r="A322">
            <v>43546</v>
          </cell>
          <cell r="D322">
            <v>6050</v>
          </cell>
        </row>
        <row r="323">
          <cell r="A323">
            <v>43545</v>
          </cell>
          <cell r="D323">
            <v>6050</v>
          </cell>
        </row>
        <row r="324">
          <cell r="A324">
            <v>43544</v>
          </cell>
          <cell r="D324">
            <v>6050</v>
          </cell>
        </row>
        <row r="325">
          <cell r="A325">
            <v>43543</v>
          </cell>
          <cell r="D325">
            <v>6050</v>
          </cell>
        </row>
        <row r="326">
          <cell r="A326">
            <v>43542</v>
          </cell>
          <cell r="D326">
            <v>6050</v>
          </cell>
        </row>
        <row r="327">
          <cell r="A327">
            <v>43539</v>
          </cell>
          <cell r="D327">
            <v>6050</v>
          </cell>
        </row>
        <row r="328">
          <cell r="A328">
            <v>43538</v>
          </cell>
          <cell r="D328">
            <v>6050</v>
          </cell>
        </row>
        <row r="329">
          <cell r="A329">
            <v>43537</v>
          </cell>
          <cell r="D329">
            <v>6200</v>
          </cell>
        </row>
        <row r="330">
          <cell r="A330">
            <v>43536</v>
          </cell>
          <cell r="D330">
            <v>6200</v>
          </cell>
        </row>
        <row r="331">
          <cell r="A331">
            <v>43535</v>
          </cell>
          <cell r="D331">
            <v>6200</v>
          </cell>
        </row>
        <row r="332">
          <cell r="A332">
            <v>43532</v>
          </cell>
          <cell r="D332">
            <v>6200</v>
          </cell>
        </row>
        <row r="333">
          <cell r="A333">
            <v>43531</v>
          </cell>
          <cell r="D333">
            <v>6200</v>
          </cell>
        </row>
        <row r="334">
          <cell r="A334">
            <v>43530</v>
          </cell>
          <cell r="D334">
            <v>6200</v>
          </cell>
        </row>
        <row r="335">
          <cell r="A335">
            <v>43529</v>
          </cell>
          <cell r="D335">
            <v>6200</v>
          </cell>
        </row>
        <row r="336">
          <cell r="A336">
            <v>43528</v>
          </cell>
          <cell r="D336">
            <v>6200</v>
          </cell>
        </row>
        <row r="337">
          <cell r="A337">
            <v>43525</v>
          </cell>
          <cell r="D337">
            <v>6200</v>
          </cell>
        </row>
        <row r="338">
          <cell r="A338">
            <v>43524</v>
          </cell>
          <cell r="D338">
            <v>6200</v>
          </cell>
        </row>
        <row r="339">
          <cell r="A339">
            <v>43523</v>
          </cell>
          <cell r="D339">
            <v>6200</v>
          </cell>
        </row>
        <row r="340">
          <cell r="A340">
            <v>43522</v>
          </cell>
          <cell r="D340">
            <v>6200</v>
          </cell>
        </row>
        <row r="341">
          <cell r="A341">
            <v>43521</v>
          </cell>
          <cell r="D341">
            <v>6100</v>
          </cell>
        </row>
        <row r="342">
          <cell r="A342">
            <v>43518</v>
          </cell>
          <cell r="D342">
            <v>6100</v>
          </cell>
        </row>
        <row r="343">
          <cell r="A343">
            <v>43517</v>
          </cell>
          <cell r="D343">
            <v>6100</v>
          </cell>
        </row>
        <row r="344">
          <cell r="A344">
            <v>43516</v>
          </cell>
          <cell r="D344">
            <v>6100</v>
          </cell>
        </row>
        <row r="345">
          <cell r="A345">
            <v>43515</v>
          </cell>
          <cell r="D345">
            <v>6100</v>
          </cell>
        </row>
        <row r="346">
          <cell r="A346">
            <v>43514</v>
          </cell>
          <cell r="D346">
            <v>6100</v>
          </cell>
        </row>
        <row r="347">
          <cell r="A347">
            <v>43511</v>
          </cell>
          <cell r="D347">
            <v>6100</v>
          </cell>
        </row>
        <row r="348">
          <cell r="A348">
            <v>43510</v>
          </cell>
          <cell r="D348">
            <v>6100</v>
          </cell>
        </row>
        <row r="349">
          <cell r="A349">
            <v>43509</v>
          </cell>
          <cell r="D349">
            <v>6100</v>
          </cell>
        </row>
        <row r="350">
          <cell r="A350">
            <v>43508</v>
          </cell>
          <cell r="D350">
            <v>6100</v>
          </cell>
        </row>
        <row r="351">
          <cell r="A351">
            <v>43507</v>
          </cell>
          <cell r="D351">
            <v>6100</v>
          </cell>
        </row>
        <row r="352">
          <cell r="A352">
            <v>43504</v>
          </cell>
          <cell r="D352">
            <v>6100</v>
          </cell>
        </row>
        <row r="353">
          <cell r="A353">
            <v>43503</v>
          </cell>
          <cell r="D353">
            <v>6100</v>
          </cell>
        </row>
        <row r="354">
          <cell r="A354">
            <v>43502</v>
          </cell>
          <cell r="D354">
            <v>6100</v>
          </cell>
        </row>
        <row r="355">
          <cell r="A355">
            <v>43501</v>
          </cell>
          <cell r="D355">
            <v>6100</v>
          </cell>
        </row>
        <row r="356">
          <cell r="A356">
            <v>43500</v>
          </cell>
          <cell r="D356">
            <v>6100</v>
          </cell>
        </row>
        <row r="357">
          <cell r="A357">
            <v>43497</v>
          </cell>
          <cell r="D357">
            <v>6100</v>
          </cell>
        </row>
        <row r="358">
          <cell r="A358">
            <v>43496</v>
          </cell>
          <cell r="D358">
            <v>6100</v>
          </cell>
        </row>
        <row r="359">
          <cell r="A359">
            <v>43495</v>
          </cell>
          <cell r="D359">
            <v>6100</v>
          </cell>
        </row>
        <row r="360">
          <cell r="A360">
            <v>43494</v>
          </cell>
          <cell r="D360">
            <v>6100</v>
          </cell>
        </row>
        <row r="361">
          <cell r="A361">
            <v>43493</v>
          </cell>
          <cell r="D361">
            <v>6100</v>
          </cell>
        </row>
        <row r="362">
          <cell r="A362">
            <v>43490</v>
          </cell>
          <cell r="D362">
            <v>6100</v>
          </cell>
        </row>
        <row r="363">
          <cell r="A363">
            <v>43489</v>
          </cell>
          <cell r="D363">
            <v>6100</v>
          </cell>
        </row>
        <row r="364">
          <cell r="A364">
            <v>43488</v>
          </cell>
          <cell r="D364">
            <v>6100</v>
          </cell>
        </row>
        <row r="365">
          <cell r="A365">
            <v>43487</v>
          </cell>
          <cell r="D365">
            <v>6100</v>
          </cell>
        </row>
        <row r="366">
          <cell r="A366">
            <v>43486</v>
          </cell>
          <cell r="D366">
            <v>6100</v>
          </cell>
        </row>
        <row r="367">
          <cell r="A367">
            <v>43483</v>
          </cell>
          <cell r="D367">
            <v>6100</v>
          </cell>
        </row>
        <row r="368">
          <cell r="A368">
            <v>43482</v>
          </cell>
          <cell r="D368">
            <v>6100</v>
          </cell>
        </row>
        <row r="369">
          <cell r="A369">
            <v>43481</v>
          </cell>
          <cell r="D369">
            <v>6100</v>
          </cell>
        </row>
        <row r="370">
          <cell r="A370">
            <v>43480</v>
          </cell>
          <cell r="D370">
            <v>6100</v>
          </cell>
        </row>
        <row r="371">
          <cell r="A371">
            <v>43479</v>
          </cell>
          <cell r="D371">
            <v>6100</v>
          </cell>
        </row>
        <row r="372">
          <cell r="A372">
            <v>43476</v>
          </cell>
          <cell r="D372">
            <v>6100</v>
          </cell>
        </row>
        <row r="373">
          <cell r="A373">
            <v>43475</v>
          </cell>
          <cell r="D373">
            <v>6100</v>
          </cell>
        </row>
        <row r="374">
          <cell r="A374">
            <v>43474</v>
          </cell>
          <cell r="D374">
            <v>6100</v>
          </cell>
        </row>
        <row r="375">
          <cell r="A375">
            <v>43473</v>
          </cell>
          <cell r="D375">
            <v>6100</v>
          </cell>
        </row>
        <row r="376">
          <cell r="A376">
            <v>43472</v>
          </cell>
          <cell r="D376">
            <v>6100</v>
          </cell>
        </row>
        <row r="377">
          <cell r="A377">
            <v>43469</v>
          </cell>
          <cell r="D377">
            <v>6100</v>
          </cell>
        </row>
        <row r="378">
          <cell r="A378">
            <v>43468</v>
          </cell>
          <cell r="D378">
            <v>6100</v>
          </cell>
        </row>
        <row r="379">
          <cell r="A379">
            <v>43467</v>
          </cell>
          <cell r="D379">
            <v>6100</v>
          </cell>
        </row>
        <row r="380">
          <cell r="A380">
            <v>43465</v>
          </cell>
          <cell r="D380">
            <v>6100</v>
          </cell>
        </row>
        <row r="381">
          <cell r="A381">
            <v>43462</v>
          </cell>
          <cell r="D381">
            <v>6100</v>
          </cell>
        </row>
        <row r="382">
          <cell r="A382">
            <v>43461</v>
          </cell>
          <cell r="D382">
            <v>6100</v>
          </cell>
        </row>
        <row r="383">
          <cell r="A383">
            <v>43458</v>
          </cell>
          <cell r="D383">
            <v>6300</v>
          </cell>
        </row>
        <row r="384">
          <cell r="A384">
            <v>43455</v>
          </cell>
          <cell r="D384">
            <v>6300</v>
          </cell>
        </row>
        <row r="385">
          <cell r="A385">
            <v>43454</v>
          </cell>
          <cell r="D385">
            <v>6300</v>
          </cell>
        </row>
        <row r="386">
          <cell r="A386">
            <v>43453</v>
          </cell>
          <cell r="D386">
            <v>6300</v>
          </cell>
        </row>
        <row r="387">
          <cell r="A387">
            <v>43452</v>
          </cell>
          <cell r="D387">
            <v>6300</v>
          </cell>
        </row>
        <row r="388">
          <cell r="A388">
            <v>43451</v>
          </cell>
          <cell r="D388">
            <v>6300</v>
          </cell>
        </row>
        <row r="389">
          <cell r="A389">
            <v>43448</v>
          </cell>
          <cell r="D389">
            <v>6300</v>
          </cell>
        </row>
        <row r="390">
          <cell r="A390">
            <v>43447</v>
          </cell>
          <cell r="D390">
            <v>6300</v>
          </cell>
        </row>
        <row r="391">
          <cell r="A391">
            <v>43446</v>
          </cell>
          <cell r="D391">
            <v>6300</v>
          </cell>
        </row>
        <row r="392">
          <cell r="A392">
            <v>43445</v>
          </cell>
          <cell r="D392">
            <v>6300</v>
          </cell>
        </row>
        <row r="393">
          <cell r="A393">
            <v>43444</v>
          </cell>
          <cell r="D393">
            <v>6300</v>
          </cell>
        </row>
        <row r="394">
          <cell r="A394">
            <v>43441</v>
          </cell>
          <cell r="D394">
            <v>6300</v>
          </cell>
        </row>
        <row r="395">
          <cell r="A395">
            <v>43440</v>
          </cell>
          <cell r="D395">
            <v>6300</v>
          </cell>
        </row>
        <row r="396">
          <cell r="A396">
            <v>43439</v>
          </cell>
          <cell r="D396">
            <v>6300</v>
          </cell>
        </row>
        <row r="397">
          <cell r="A397">
            <v>43438</v>
          </cell>
          <cell r="D397">
            <v>6300</v>
          </cell>
        </row>
        <row r="398">
          <cell r="A398">
            <v>43437</v>
          </cell>
          <cell r="D398">
            <v>6300</v>
          </cell>
        </row>
        <row r="399">
          <cell r="A399">
            <v>43434</v>
          </cell>
          <cell r="D399">
            <v>6300</v>
          </cell>
        </row>
        <row r="400">
          <cell r="A400">
            <v>43433</v>
          </cell>
          <cell r="D400">
            <v>6300</v>
          </cell>
        </row>
        <row r="401">
          <cell r="A401">
            <v>43432</v>
          </cell>
          <cell r="D401">
            <v>6300</v>
          </cell>
        </row>
        <row r="402">
          <cell r="A402">
            <v>43431</v>
          </cell>
          <cell r="D402">
            <v>6300</v>
          </cell>
        </row>
        <row r="403">
          <cell r="A403">
            <v>43430</v>
          </cell>
          <cell r="D403">
            <v>6300</v>
          </cell>
        </row>
        <row r="404">
          <cell r="A404">
            <v>43427</v>
          </cell>
          <cell r="D404">
            <v>6300</v>
          </cell>
        </row>
        <row r="405">
          <cell r="A405">
            <v>43426</v>
          </cell>
          <cell r="D405">
            <v>6300</v>
          </cell>
        </row>
        <row r="406">
          <cell r="A406">
            <v>43425</v>
          </cell>
          <cell r="D406">
            <v>6300</v>
          </cell>
        </row>
        <row r="407">
          <cell r="A407">
            <v>43424</v>
          </cell>
          <cell r="D407">
            <v>6300</v>
          </cell>
        </row>
        <row r="408">
          <cell r="A408">
            <v>43423</v>
          </cell>
          <cell r="D408">
            <v>6300</v>
          </cell>
        </row>
        <row r="409">
          <cell r="A409">
            <v>43420</v>
          </cell>
          <cell r="D409">
            <v>6300</v>
          </cell>
        </row>
        <row r="410">
          <cell r="A410">
            <v>43419</v>
          </cell>
          <cell r="D410">
            <v>6300</v>
          </cell>
        </row>
        <row r="411">
          <cell r="A411">
            <v>43418</v>
          </cell>
          <cell r="D411">
            <v>6300</v>
          </cell>
        </row>
        <row r="412">
          <cell r="A412">
            <v>43417</v>
          </cell>
          <cell r="D412">
            <v>6300</v>
          </cell>
        </row>
        <row r="413">
          <cell r="A413">
            <v>43416</v>
          </cell>
          <cell r="D413">
            <v>6300</v>
          </cell>
        </row>
        <row r="414">
          <cell r="A414">
            <v>43413</v>
          </cell>
          <cell r="D414">
            <v>6300</v>
          </cell>
        </row>
        <row r="415">
          <cell r="A415">
            <v>43412</v>
          </cell>
          <cell r="D415">
            <v>6300</v>
          </cell>
        </row>
        <row r="416">
          <cell r="A416">
            <v>43411</v>
          </cell>
          <cell r="D416">
            <v>6300</v>
          </cell>
        </row>
        <row r="417">
          <cell r="A417">
            <v>43410</v>
          </cell>
          <cell r="D417">
            <v>6300</v>
          </cell>
        </row>
        <row r="418">
          <cell r="A418">
            <v>43409</v>
          </cell>
          <cell r="D418">
            <v>6000</v>
          </cell>
        </row>
        <row r="419">
          <cell r="A419">
            <v>43406</v>
          </cell>
          <cell r="D419">
            <v>6000</v>
          </cell>
        </row>
        <row r="420">
          <cell r="A420">
            <v>43405</v>
          </cell>
          <cell r="D420">
            <v>6000</v>
          </cell>
        </row>
        <row r="421">
          <cell r="A421">
            <v>43404</v>
          </cell>
          <cell r="D421">
            <v>6000</v>
          </cell>
        </row>
        <row r="422">
          <cell r="A422">
            <v>43403</v>
          </cell>
          <cell r="D422">
            <v>6000</v>
          </cell>
        </row>
        <row r="423">
          <cell r="A423">
            <v>43402</v>
          </cell>
          <cell r="D423">
            <v>6000</v>
          </cell>
        </row>
        <row r="424">
          <cell r="A424">
            <v>43399</v>
          </cell>
          <cell r="D424">
            <v>6000</v>
          </cell>
        </row>
        <row r="425">
          <cell r="A425">
            <v>43398</v>
          </cell>
          <cell r="D425">
            <v>6000</v>
          </cell>
        </row>
        <row r="426">
          <cell r="A426">
            <v>43397</v>
          </cell>
          <cell r="D426">
            <v>6430</v>
          </cell>
        </row>
        <row r="427">
          <cell r="A427">
            <v>43396</v>
          </cell>
          <cell r="D427">
            <v>6430</v>
          </cell>
        </row>
        <row r="428">
          <cell r="A428">
            <v>43395</v>
          </cell>
          <cell r="D428">
            <v>6430</v>
          </cell>
        </row>
        <row r="429">
          <cell r="A429">
            <v>43392</v>
          </cell>
          <cell r="D429">
            <v>6430</v>
          </cell>
        </row>
        <row r="430">
          <cell r="A430">
            <v>43391</v>
          </cell>
          <cell r="D430">
            <v>6430</v>
          </cell>
        </row>
        <row r="431">
          <cell r="A431">
            <v>43390</v>
          </cell>
          <cell r="D431">
            <v>6430</v>
          </cell>
        </row>
        <row r="432">
          <cell r="A432">
            <v>43389</v>
          </cell>
          <cell r="D432">
            <v>6430</v>
          </cell>
        </row>
        <row r="433">
          <cell r="A433">
            <v>43388</v>
          </cell>
          <cell r="D433">
            <v>6430</v>
          </cell>
        </row>
        <row r="434">
          <cell r="A434">
            <v>43385</v>
          </cell>
          <cell r="D434">
            <v>6430</v>
          </cell>
        </row>
        <row r="435">
          <cell r="A435">
            <v>43384</v>
          </cell>
          <cell r="D435">
            <v>6430</v>
          </cell>
        </row>
        <row r="436">
          <cell r="A436">
            <v>43383</v>
          </cell>
          <cell r="D436">
            <v>6430</v>
          </cell>
        </row>
        <row r="437">
          <cell r="A437">
            <v>43382</v>
          </cell>
          <cell r="D437">
            <v>6430</v>
          </cell>
        </row>
        <row r="438">
          <cell r="A438">
            <v>43381</v>
          </cell>
          <cell r="D438">
            <v>6430</v>
          </cell>
        </row>
        <row r="439">
          <cell r="A439">
            <v>43378</v>
          </cell>
          <cell r="D439">
            <v>6430</v>
          </cell>
        </row>
        <row r="440">
          <cell r="A440">
            <v>43377</v>
          </cell>
          <cell r="D440">
            <v>6430</v>
          </cell>
        </row>
        <row r="441">
          <cell r="A441">
            <v>43376</v>
          </cell>
          <cell r="D441">
            <v>6430</v>
          </cell>
        </row>
        <row r="442">
          <cell r="A442">
            <v>43375</v>
          </cell>
          <cell r="D442">
            <v>6430</v>
          </cell>
        </row>
        <row r="443">
          <cell r="A443">
            <v>43374</v>
          </cell>
          <cell r="D443">
            <v>6430</v>
          </cell>
        </row>
        <row r="444">
          <cell r="A444">
            <v>43371</v>
          </cell>
          <cell r="D444">
            <v>6430</v>
          </cell>
        </row>
        <row r="445">
          <cell r="A445">
            <v>43370</v>
          </cell>
          <cell r="D445">
            <v>6430</v>
          </cell>
        </row>
        <row r="446">
          <cell r="A446">
            <v>43369</v>
          </cell>
          <cell r="D446">
            <v>6430</v>
          </cell>
        </row>
        <row r="447">
          <cell r="A447">
            <v>43368</v>
          </cell>
          <cell r="D447">
            <v>6430</v>
          </cell>
        </row>
        <row r="448">
          <cell r="A448">
            <v>43367</v>
          </cell>
          <cell r="D448">
            <v>6430</v>
          </cell>
        </row>
        <row r="449">
          <cell r="A449">
            <v>43364</v>
          </cell>
          <cell r="D449">
            <v>6430</v>
          </cell>
        </row>
        <row r="450">
          <cell r="A450">
            <v>43363</v>
          </cell>
          <cell r="D450">
            <v>6430</v>
          </cell>
        </row>
        <row r="451">
          <cell r="A451">
            <v>43362</v>
          </cell>
          <cell r="D451">
            <v>6430</v>
          </cell>
        </row>
        <row r="452">
          <cell r="A452">
            <v>43361</v>
          </cell>
          <cell r="D452">
            <v>6430</v>
          </cell>
        </row>
        <row r="453">
          <cell r="A453">
            <v>43360</v>
          </cell>
          <cell r="D453">
            <v>6430</v>
          </cell>
        </row>
        <row r="454">
          <cell r="A454">
            <v>43357</v>
          </cell>
          <cell r="D454">
            <v>6430</v>
          </cell>
        </row>
        <row r="455">
          <cell r="A455">
            <v>43356</v>
          </cell>
          <cell r="D455">
            <v>6430</v>
          </cell>
        </row>
        <row r="456">
          <cell r="A456">
            <v>43355</v>
          </cell>
          <cell r="D456">
            <v>6430</v>
          </cell>
        </row>
        <row r="457">
          <cell r="A457">
            <v>43354</v>
          </cell>
          <cell r="D457">
            <v>6430</v>
          </cell>
        </row>
        <row r="458">
          <cell r="A458">
            <v>43353</v>
          </cell>
          <cell r="D458">
            <v>6430</v>
          </cell>
        </row>
        <row r="459">
          <cell r="A459">
            <v>43350</v>
          </cell>
          <cell r="D459">
            <v>6430</v>
          </cell>
        </row>
        <row r="460">
          <cell r="A460">
            <v>43349</v>
          </cell>
          <cell r="D460">
            <v>6430</v>
          </cell>
        </row>
        <row r="461">
          <cell r="A461">
            <v>43348</v>
          </cell>
          <cell r="D461">
            <v>6430</v>
          </cell>
        </row>
        <row r="462">
          <cell r="A462">
            <v>43347</v>
          </cell>
          <cell r="D462">
            <v>6430</v>
          </cell>
        </row>
        <row r="463">
          <cell r="A463">
            <v>43346</v>
          </cell>
          <cell r="D463">
            <v>6430</v>
          </cell>
        </row>
        <row r="464">
          <cell r="A464">
            <v>43343</v>
          </cell>
          <cell r="D464">
            <v>6430</v>
          </cell>
        </row>
        <row r="465">
          <cell r="A465">
            <v>43342</v>
          </cell>
          <cell r="D465">
            <v>6430</v>
          </cell>
        </row>
        <row r="466">
          <cell r="A466">
            <v>43341</v>
          </cell>
          <cell r="D466">
            <v>6310</v>
          </cell>
        </row>
        <row r="467">
          <cell r="A467">
            <v>43340</v>
          </cell>
          <cell r="D467">
            <v>6310</v>
          </cell>
        </row>
        <row r="468">
          <cell r="A468">
            <v>43336</v>
          </cell>
          <cell r="D468">
            <v>6310</v>
          </cell>
        </row>
        <row r="469">
          <cell r="A469">
            <v>43335</v>
          </cell>
          <cell r="D469">
            <v>6310</v>
          </cell>
        </row>
        <row r="470">
          <cell r="A470">
            <v>43334</v>
          </cell>
          <cell r="D470">
            <v>6310</v>
          </cell>
        </row>
        <row r="471">
          <cell r="A471">
            <v>43333</v>
          </cell>
          <cell r="D471">
            <v>6310</v>
          </cell>
        </row>
        <row r="472">
          <cell r="A472">
            <v>43332</v>
          </cell>
          <cell r="D472">
            <v>6310</v>
          </cell>
        </row>
        <row r="473">
          <cell r="A473">
            <v>43329</v>
          </cell>
          <cell r="D473">
            <v>6310</v>
          </cell>
        </row>
        <row r="474">
          <cell r="A474">
            <v>43328</v>
          </cell>
          <cell r="D474">
            <v>6310</v>
          </cell>
        </row>
        <row r="475">
          <cell r="A475">
            <v>43327</v>
          </cell>
          <cell r="D475">
            <v>6310</v>
          </cell>
        </row>
        <row r="476">
          <cell r="A476">
            <v>43326</v>
          </cell>
          <cell r="D476">
            <v>6310</v>
          </cell>
        </row>
        <row r="477">
          <cell r="A477">
            <v>43325</v>
          </cell>
          <cell r="D477">
            <v>6310</v>
          </cell>
        </row>
        <row r="478">
          <cell r="A478">
            <v>43322</v>
          </cell>
          <cell r="D478">
            <v>6310</v>
          </cell>
        </row>
        <row r="479">
          <cell r="A479">
            <v>43321</v>
          </cell>
          <cell r="D479">
            <v>6310</v>
          </cell>
        </row>
        <row r="480">
          <cell r="A480">
            <v>43320</v>
          </cell>
          <cell r="D480">
            <v>6310</v>
          </cell>
        </row>
        <row r="481">
          <cell r="A481">
            <v>43319</v>
          </cell>
          <cell r="D481">
            <v>6310</v>
          </cell>
        </row>
        <row r="482">
          <cell r="A482">
            <v>43318</v>
          </cell>
          <cell r="D482">
            <v>6310</v>
          </cell>
        </row>
        <row r="483">
          <cell r="A483">
            <v>43315</v>
          </cell>
          <cell r="D483">
            <v>6310</v>
          </cell>
        </row>
        <row r="484">
          <cell r="A484">
            <v>43314</v>
          </cell>
          <cell r="D484">
            <v>6310</v>
          </cell>
        </row>
        <row r="485">
          <cell r="A485">
            <v>43313</v>
          </cell>
          <cell r="D485">
            <v>6310</v>
          </cell>
        </row>
        <row r="486">
          <cell r="A486">
            <v>43312</v>
          </cell>
          <cell r="D486">
            <v>6310</v>
          </cell>
        </row>
        <row r="487">
          <cell r="A487">
            <v>43311</v>
          </cell>
          <cell r="D487">
            <v>6310</v>
          </cell>
        </row>
        <row r="488">
          <cell r="A488">
            <v>43308</v>
          </cell>
          <cell r="D488">
            <v>6310</v>
          </cell>
        </row>
        <row r="489">
          <cell r="A489">
            <v>43307</v>
          </cell>
          <cell r="D489">
            <v>6310</v>
          </cell>
        </row>
        <row r="490">
          <cell r="A490">
            <v>43306</v>
          </cell>
          <cell r="D490">
            <v>6310</v>
          </cell>
        </row>
        <row r="491">
          <cell r="A491">
            <v>43305</v>
          </cell>
          <cell r="D491">
            <v>6310</v>
          </cell>
        </row>
        <row r="492">
          <cell r="A492">
            <v>43304</v>
          </cell>
          <cell r="D492">
            <v>6110</v>
          </cell>
        </row>
        <row r="493">
          <cell r="A493">
            <v>43301</v>
          </cell>
          <cell r="D493">
            <v>6110</v>
          </cell>
        </row>
        <row r="494">
          <cell r="A494">
            <v>43300</v>
          </cell>
          <cell r="D494">
            <v>6110</v>
          </cell>
        </row>
        <row r="495">
          <cell r="A495">
            <v>43299</v>
          </cell>
          <cell r="D495">
            <v>6110</v>
          </cell>
        </row>
        <row r="496">
          <cell r="A496">
            <v>43298</v>
          </cell>
          <cell r="D496">
            <v>6110</v>
          </cell>
        </row>
        <row r="497">
          <cell r="A497">
            <v>43297</v>
          </cell>
          <cell r="D497">
            <v>6110</v>
          </cell>
        </row>
        <row r="498">
          <cell r="A498">
            <v>43294</v>
          </cell>
          <cell r="D498">
            <v>6110</v>
          </cell>
        </row>
        <row r="499">
          <cell r="A499">
            <v>43293</v>
          </cell>
          <cell r="D499">
            <v>6110</v>
          </cell>
        </row>
        <row r="500">
          <cell r="A500">
            <v>43292</v>
          </cell>
          <cell r="D500">
            <v>6110</v>
          </cell>
        </row>
        <row r="501">
          <cell r="A501">
            <v>43291</v>
          </cell>
          <cell r="D501">
            <v>6110</v>
          </cell>
        </row>
        <row r="502">
          <cell r="A502">
            <v>43290</v>
          </cell>
          <cell r="D502">
            <v>6110</v>
          </cell>
        </row>
        <row r="503">
          <cell r="A503">
            <v>43287</v>
          </cell>
          <cell r="D503">
            <v>6110</v>
          </cell>
        </row>
        <row r="504">
          <cell r="A504">
            <v>43286</v>
          </cell>
          <cell r="D504">
            <v>6110</v>
          </cell>
        </row>
        <row r="505">
          <cell r="A505">
            <v>43285</v>
          </cell>
          <cell r="D505">
            <v>6110</v>
          </cell>
        </row>
        <row r="506">
          <cell r="A506">
            <v>43284</v>
          </cell>
          <cell r="D506">
            <v>6110</v>
          </cell>
        </row>
        <row r="507">
          <cell r="A507">
            <v>43283</v>
          </cell>
          <cell r="D507">
            <v>6110</v>
          </cell>
        </row>
        <row r="508">
          <cell r="A508">
            <v>43280</v>
          </cell>
          <cell r="D508">
            <v>6110</v>
          </cell>
        </row>
        <row r="509">
          <cell r="A509">
            <v>43279</v>
          </cell>
          <cell r="D509">
            <v>6110</v>
          </cell>
        </row>
        <row r="510">
          <cell r="A510">
            <v>43278</v>
          </cell>
          <cell r="D510">
            <v>6110</v>
          </cell>
        </row>
        <row r="511">
          <cell r="A511">
            <v>43277</v>
          </cell>
          <cell r="D511">
            <v>6110</v>
          </cell>
        </row>
        <row r="512">
          <cell r="A512">
            <v>43276</v>
          </cell>
          <cell r="D512">
            <v>6110</v>
          </cell>
        </row>
        <row r="513">
          <cell r="A513">
            <v>43273</v>
          </cell>
          <cell r="D513">
            <v>6110</v>
          </cell>
        </row>
        <row r="514">
          <cell r="A514">
            <v>43272</v>
          </cell>
          <cell r="D514">
            <v>6110</v>
          </cell>
        </row>
        <row r="515">
          <cell r="A515">
            <v>43271</v>
          </cell>
          <cell r="D515">
            <v>6110</v>
          </cell>
        </row>
        <row r="516">
          <cell r="A516">
            <v>43270</v>
          </cell>
          <cell r="D516">
            <v>6110</v>
          </cell>
        </row>
        <row r="517">
          <cell r="A517">
            <v>43269</v>
          </cell>
          <cell r="D517">
            <v>6110</v>
          </cell>
        </row>
        <row r="518">
          <cell r="A518">
            <v>43266</v>
          </cell>
          <cell r="D518">
            <v>6110</v>
          </cell>
        </row>
        <row r="519">
          <cell r="A519">
            <v>43265</v>
          </cell>
          <cell r="D519">
            <v>6110</v>
          </cell>
        </row>
        <row r="520">
          <cell r="A520">
            <v>43264</v>
          </cell>
          <cell r="D520">
            <v>6110</v>
          </cell>
        </row>
        <row r="521">
          <cell r="A521">
            <v>43263</v>
          </cell>
          <cell r="D521">
            <v>6110</v>
          </cell>
        </row>
        <row r="522">
          <cell r="A522">
            <v>43262</v>
          </cell>
          <cell r="D522">
            <v>6110</v>
          </cell>
        </row>
        <row r="523">
          <cell r="A523">
            <v>43259</v>
          </cell>
          <cell r="D523">
            <v>6110</v>
          </cell>
        </row>
        <row r="524">
          <cell r="A524">
            <v>43258</v>
          </cell>
          <cell r="D524">
            <v>6110</v>
          </cell>
        </row>
        <row r="525">
          <cell r="A525">
            <v>43257</v>
          </cell>
          <cell r="D525">
            <v>6110</v>
          </cell>
        </row>
        <row r="526">
          <cell r="A526">
            <v>43256</v>
          </cell>
          <cell r="D526">
            <v>6110</v>
          </cell>
        </row>
        <row r="527">
          <cell r="A527">
            <v>43255</v>
          </cell>
          <cell r="D527">
            <v>6110</v>
          </cell>
        </row>
        <row r="528">
          <cell r="A528">
            <v>43252</v>
          </cell>
          <cell r="D528">
            <v>6110</v>
          </cell>
        </row>
        <row r="529">
          <cell r="A529">
            <v>43251</v>
          </cell>
          <cell r="D529">
            <v>6110</v>
          </cell>
        </row>
        <row r="530">
          <cell r="A530">
            <v>43250</v>
          </cell>
          <cell r="D530">
            <v>6110</v>
          </cell>
        </row>
        <row r="531">
          <cell r="A531">
            <v>43249</v>
          </cell>
          <cell r="D531">
            <v>6110</v>
          </cell>
        </row>
        <row r="532">
          <cell r="A532">
            <v>43245</v>
          </cell>
          <cell r="D532">
            <v>6110</v>
          </cell>
        </row>
        <row r="533">
          <cell r="A533">
            <v>43244</v>
          </cell>
          <cell r="D533">
            <v>6110</v>
          </cell>
        </row>
        <row r="534">
          <cell r="A534">
            <v>43243</v>
          </cell>
          <cell r="D534">
            <v>6110</v>
          </cell>
        </row>
        <row r="535">
          <cell r="A535">
            <v>43242</v>
          </cell>
          <cell r="D535">
            <v>6110</v>
          </cell>
        </row>
        <row r="536">
          <cell r="A536">
            <v>43241</v>
          </cell>
          <cell r="D536">
            <v>6110</v>
          </cell>
        </row>
        <row r="537">
          <cell r="A537">
            <v>43238</v>
          </cell>
          <cell r="D537">
            <v>6110</v>
          </cell>
        </row>
        <row r="538">
          <cell r="A538">
            <v>43237</v>
          </cell>
          <cell r="D538">
            <v>6110</v>
          </cell>
        </row>
        <row r="539">
          <cell r="A539">
            <v>43236</v>
          </cell>
          <cell r="D539">
            <v>6110</v>
          </cell>
        </row>
        <row r="540">
          <cell r="A540">
            <v>43235</v>
          </cell>
          <cell r="D540">
            <v>6110</v>
          </cell>
        </row>
        <row r="541">
          <cell r="A541">
            <v>43234</v>
          </cell>
          <cell r="D541">
            <v>6110</v>
          </cell>
        </row>
        <row r="542">
          <cell r="A542">
            <v>43231</v>
          </cell>
          <cell r="D542">
            <v>6110</v>
          </cell>
        </row>
        <row r="543">
          <cell r="A543">
            <v>43230</v>
          </cell>
          <cell r="D543">
            <v>6110</v>
          </cell>
        </row>
        <row r="544">
          <cell r="A544">
            <v>43229</v>
          </cell>
          <cell r="D544">
            <v>6110</v>
          </cell>
        </row>
        <row r="545">
          <cell r="A545">
            <v>43228</v>
          </cell>
          <cell r="D545">
            <v>6110</v>
          </cell>
        </row>
        <row r="546">
          <cell r="A546">
            <v>43224</v>
          </cell>
          <cell r="D546">
            <v>6110</v>
          </cell>
        </row>
        <row r="547">
          <cell r="A547">
            <v>43223</v>
          </cell>
          <cell r="D547">
            <v>6110</v>
          </cell>
        </row>
        <row r="548">
          <cell r="A548">
            <v>43222</v>
          </cell>
          <cell r="D548">
            <v>6110</v>
          </cell>
        </row>
        <row r="549">
          <cell r="A549">
            <v>43221</v>
          </cell>
          <cell r="D549">
            <v>6110</v>
          </cell>
        </row>
        <row r="550">
          <cell r="A550">
            <v>43220</v>
          </cell>
          <cell r="D550">
            <v>6110</v>
          </cell>
        </row>
        <row r="551">
          <cell r="A551">
            <v>43217</v>
          </cell>
          <cell r="D551">
            <v>6110</v>
          </cell>
        </row>
        <row r="552">
          <cell r="A552">
            <v>43216</v>
          </cell>
          <cell r="D552">
            <v>6110</v>
          </cell>
        </row>
        <row r="553">
          <cell r="A553">
            <v>43215</v>
          </cell>
          <cell r="D553">
            <v>6110</v>
          </cell>
        </row>
        <row r="554">
          <cell r="A554">
            <v>43214</v>
          </cell>
          <cell r="D554">
            <v>6110</v>
          </cell>
        </row>
        <row r="555">
          <cell r="A555">
            <v>43213</v>
          </cell>
          <cell r="D555">
            <v>6110</v>
          </cell>
        </row>
        <row r="556">
          <cell r="A556">
            <v>43210</v>
          </cell>
          <cell r="D556">
            <v>6110</v>
          </cell>
        </row>
        <row r="557">
          <cell r="A557">
            <v>43209</v>
          </cell>
          <cell r="D557">
            <v>6110</v>
          </cell>
        </row>
        <row r="558">
          <cell r="A558">
            <v>43208</v>
          </cell>
          <cell r="D558">
            <v>6110</v>
          </cell>
        </row>
        <row r="559">
          <cell r="A559">
            <v>43207</v>
          </cell>
          <cell r="D559">
            <v>6110</v>
          </cell>
        </row>
        <row r="560">
          <cell r="A560">
            <v>43206</v>
          </cell>
          <cell r="D560">
            <v>6110</v>
          </cell>
        </row>
        <row r="561">
          <cell r="A561">
            <v>43203</v>
          </cell>
          <cell r="D561">
            <v>6110</v>
          </cell>
        </row>
        <row r="562">
          <cell r="A562">
            <v>43202</v>
          </cell>
          <cell r="D562">
            <v>6110</v>
          </cell>
        </row>
        <row r="563">
          <cell r="A563">
            <v>43201</v>
          </cell>
          <cell r="D563">
            <v>6110</v>
          </cell>
        </row>
        <row r="564">
          <cell r="A564">
            <v>43200</v>
          </cell>
          <cell r="D564">
            <v>6110</v>
          </cell>
        </row>
        <row r="565">
          <cell r="A565">
            <v>43199</v>
          </cell>
          <cell r="D565">
            <v>6110</v>
          </cell>
        </row>
        <row r="566">
          <cell r="A566">
            <v>43196</v>
          </cell>
          <cell r="D566">
            <v>6110</v>
          </cell>
        </row>
        <row r="567">
          <cell r="A567">
            <v>43195</v>
          </cell>
          <cell r="D567">
            <v>6110</v>
          </cell>
        </row>
        <row r="568">
          <cell r="A568">
            <v>43194</v>
          </cell>
          <cell r="D568">
            <v>6110</v>
          </cell>
        </row>
        <row r="569">
          <cell r="A569">
            <v>43193</v>
          </cell>
          <cell r="D569">
            <v>6110</v>
          </cell>
        </row>
        <row r="570">
          <cell r="A570">
            <v>43188</v>
          </cell>
          <cell r="D570">
            <v>6110</v>
          </cell>
        </row>
        <row r="571">
          <cell r="A571">
            <v>43187</v>
          </cell>
          <cell r="D571">
            <v>6110</v>
          </cell>
        </row>
        <row r="572">
          <cell r="A572">
            <v>43186</v>
          </cell>
          <cell r="D572">
            <v>6110</v>
          </cell>
        </row>
        <row r="573">
          <cell r="A573">
            <v>43185</v>
          </cell>
          <cell r="D573">
            <v>6110</v>
          </cell>
        </row>
        <row r="574">
          <cell r="A574">
            <v>43182</v>
          </cell>
          <cell r="D574">
            <v>6110</v>
          </cell>
        </row>
        <row r="575">
          <cell r="A575">
            <v>43181</v>
          </cell>
          <cell r="D575">
            <v>6110</v>
          </cell>
        </row>
        <row r="576">
          <cell r="A576">
            <v>43180</v>
          </cell>
          <cell r="D576">
            <v>6110</v>
          </cell>
        </row>
        <row r="577">
          <cell r="A577">
            <v>43179</v>
          </cell>
          <cell r="D577">
            <v>6110</v>
          </cell>
        </row>
        <row r="578">
          <cell r="A578">
            <v>43178</v>
          </cell>
          <cell r="D578">
            <v>6110</v>
          </cell>
        </row>
        <row r="579">
          <cell r="A579">
            <v>43175</v>
          </cell>
          <cell r="D579">
            <v>6110</v>
          </cell>
        </row>
        <row r="580">
          <cell r="A580">
            <v>43174</v>
          </cell>
          <cell r="D580">
            <v>6110</v>
          </cell>
        </row>
        <row r="581">
          <cell r="A581">
            <v>43173</v>
          </cell>
          <cell r="D581">
            <v>6110</v>
          </cell>
        </row>
        <row r="582">
          <cell r="A582">
            <v>43172</v>
          </cell>
          <cell r="D582">
            <v>6110</v>
          </cell>
        </row>
        <row r="583">
          <cell r="A583">
            <v>43171</v>
          </cell>
          <cell r="D583">
            <v>6110</v>
          </cell>
        </row>
        <row r="584">
          <cell r="A584">
            <v>43168</v>
          </cell>
          <cell r="D584">
            <v>6110</v>
          </cell>
        </row>
        <row r="585">
          <cell r="A585">
            <v>43167</v>
          </cell>
          <cell r="D585">
            <v>6110</v>
          </cell>
        </row>
        <row r="586">
          <cell r="A586">
            <v>43166</v>
          </cell>
          <cell r="D586">
            <v>6110</v>
          </cell>
        </row>
        <row r="587">
          <cell r="A587">
            <v>43165</v>
          </cell>
          <cell r="D587">
            <v>6110</v>
          </cell>
        </row>
        <row r="588">
          <cell r="A588">
            <v>43164</v>
          </cell>
          <cell r="D588">
            <v>6110</v>
          </cell>
        </row>
        <row r="589">
          <cell r="A589">
            <v>43161</v>
          </cell>
          <cell r="D589">
            <v>6110</v>
          </cell>
        </row>
        <row r="590">
          <cell r="A590">
            <v>43160</v>
          </cell>
          <cell r="D590">
            <v>6110</v>
          </cell>
        </row>
        <row r="591">
          <cell r="A591">
            <v>43159</v>
          </cell>
          <cell r="D591">
            <v>6110</v>
          </cell>
        </row>
        <row r="592">
          <cell r="A592">
            <v>43158</v>
          </cell>
          <cell r="D592">
            <v>6110</v>
          </cell>
        </row>
        <row r="593">
          <cell r="A593">
            <v>43157</v>
          </cell>
          <cell r="D593">
            <v>6110</v>
          </cell>
        </row>
        <row r="594">
          <cell r="A594">
            <v>43154</v>
          </cell>
          <cell r="D594">
            <v>6110</v>
          </cell>
        </row>
        <row r="595">
          <cell r="A595">
            <v>43153</v>
          </cell>
          <cell r="D595">
            <v>6110</v>
          </cell>
        </row>
        <row r="596">
          <cell r="A596">
            <v>43152</v>
          </cell>
          <cell r="D596">
            <v>6110</v>
          </cell>
        </row>
        <row r="597">
          <cell r="A597">
            <v>43151</v>
          </cell>
          <cell r="D597">
            <v>6110</v>
          </cell>
        </row>
        <row r="598">
          <cell r="A598">
            <v>43150</v>
          </cell>
          <cell r="D598">
            <v>6110</v>
          </cell>
        </row>
        <row r="599">
          <cell r="A599">
            <v>43147</v>
          </cell>
          <cell r="D599">
            <v>6110</v>
          </cell>
        </row>
        <row r="600">
          <cell r="A600">
            <v>43146</v>
          </cell>
          <cell r="D600">
            <v>6110</v>
          </cell>
        </row>
        <row r="601">
          <cell r="A601">
            <v>43145</v>
          </cell>
          <cell r="D601">
            <v>6110</v>
          </cell>
        </row>
        <row r="602">
          <cell r="A602">
            <v>43144</v>
          </cell>
          <cell r="D602">
            <v>6110</v>
          </cell>
        </row>
        <row r="603">
          <cell r="A603">
            <v>43143</v>
          </cell>
          <cell r="D603">
            <v>6110</v>
          </cell>
        </row>
        <row r="604">
          <cell r="A604">
            <v>43140</v>
          </cell>
          <cell r="D604">
            <v>6110</v>
          </cell>
        </row>
        <row r="605">
          <cell r="A605">
            <v>43139</v>
          </cell>
          <cell r="D605">
            <v>6110</v>
          </cell>
        </row>
        <row r="606">
          <cell r="A606">
            <v>43138</v>
          </cell>
          <cell r="D606">
            <v>6110</v>
          </cell>
        </row>
        <row r="607">
          <cell r="A607">
            <v>43137</v>
          </cell>
          <cell r="D607">
            <v>6110</v>
          </cell>
        </row>
        <row r="608">
          <cell r="A608">
            <v>43136</v>
          </cell>
          <cell r="D608">
            <v>6110</v>
          </cell>
        </row>
        <row r="609">
          <cell r="A609">
            <v>43133</v>
          </cell>
          <cell r="D609">
            <v>6110</v>
          </cell>
        </row>
        <row r="610">
          <cell r="A610">
            <v>43132</v>
          </cell>
          <cell r="D610">
            <v>6110</v>
          </cell>
        </row>
        <row r="611">
          <cell r="A611">
            <v>43131</v>
          </cell>
          <cell r="D611">
            <v>6110</v>
          </cell>
        </row>
        <row r="612">
          <cell r="A612">
            <v>43130</v>
          </cell>
          <cell r="D612">
            <v>6110</v>
          </cell>
        </row>
        <row r="613">
          <cell r="A613">
            <v>43129</v>
          </cell>
          <cell r="D613">
            <v>6110</v>
          </cell>
        </row>
        <row r="614">
          <cell r="A614">
            <v>43126</v>
          </cell>
          <cell r="D614">
            <v>6110</v>
          </cell>
        </row>
        <row r="615">
          <cell r="A615">
            <v>43125</v>
          </cell>
          <cell r="D615">
            <v>6110</v>
          </cell>
        </row>
        <row r="616">
          <cell r="A616">
            <v>43124</v>
          </cell>
          <cell r="D616">
            <v>6110</v>
          </cell>
        </row>
        <row r="617">
          <cell r="A617">
            <v>43123</v>
          </cell>
          <cell r="D617">
            <v>6110</v>
          </cell>
        </row>
        <row r="618">
          <cell r="A618">
            <v>43122</v>
          </cell>
          <cell r="D618">
            <v>6100</v>
          </cell>
        </row>
        <row r="619">
          <cell r="A619">
            <v>43119</v>
          </cell>
          <cell r="D619">
            <v>6100</v>
          </cell>
        </row>
        <row r="620">
          <cell r="A620">
            <v>43118</v>
          </cell>
          <cell r="D620">
            <v>6100</v>
          </cell>
        </row>
        <row r="621">
          <cell r="A621">
            <v>43117</v>
          </cell>
          <cell r="D621">
            <v>6100</v>
          </cell>
        </row>
        <row r="622">
          <cell r="A622">
            <v>43116</v>
          </cell>
          <cell r="D622">
            <v>6100</v>
          </cell>
        </row>
        <row r="623">
          <cell r="A623">
            <v>43115</v>
          </cell>
          <cell r="D623">
            <v>6100</v>
          </cell>
        </row>
        <row r="624">
          <cell r="A624">
            <v>43112</v>
          </cell>
          <cell r="D624">
            <v>6100</v>
          </cell>
        </row>
        <row r="625">
          <cell r="A625">
            <v>43111</v>
          </cell>
          <cell r="D625">
            <v>6100</v>
          </cell>
        </row>
        <row r="626">
          <cell r="A626">
            <v>43110</v>
          </cell>
          <cell r="D626">
            <v>6100</v>
          </cell>
        </row>
        <row r="627">
          <cell r="A627">
            <v>43109</v>
          </cell>
          <cell r="D627">
            <v>6100</v>
          </cell>
        </row>
        <row r="628">
          <cell r="A628">
            <v>43108</v>
          </cell>
          <cell r="D628">
            <v>6100</v>
          </cell>
        </row>
        <row r="629">
          <cell r="A629">
            <v>43105</v>
          </cell>
          <cell r="D629">
            <v>6100</v>
          </cell>
        </row>
        <row r="630">
          <cell r="A630">
            <v>43104</v>
          </cell>
          <cell r="D630">
            <v>6100</v>
          </cell>
        </row>
        <row r="631">
          <cell r="A631">
            <v>43103</v>
          </cell>
          <cell r="D631">
            <v>6100</v>
          </cell>
        </row>
        <row r="632">
          <cell r="A632">
            <v>43102</v>
          </cell>
          <cell r="D632">
            <v>6100</v>
          </cell>
        </row>
        <row r="633">
          <cell r="A633">
            <v>43098</v>
          </cell>
          <cell r="D633">
            <v>6100</v>
          </cell>
        </row>
        <row r="634">
          <cell r="A634">
            <v>43097</v>
          </cell>
          <cell r="D634">
            <v>6100</v>
          </cell>
        </row>
        <row r="635">
          <cell r="A635">
            <v>43096</v>
          </cell>
          <cell r="D635">
            <v>6100</v>
          </cell>
        </row>
        <row r="636">
          <cell r="A636">
            <v>43091</v>
          </cell>
          <cell r="D636">
            <v>6100</v>
          </cell>
        </row>
        <row r="637">
          <cell r="A637">
            <v>43090</v>
          </cell>
          <cell r="D637">
            <v>6100</v>
          </cell>
        </row>
        <row r="638">
          <cell r="A638">
            <v>43089</v>
          </cell>
          <cell r="D638">
            <v>6150</v>
          </cell>
        </row>
        <row r="639">
          <cell r="A639">
            <v>43088</v>
          </cell>
          <cell r="D639">
            <v>6150</v>
          </cell>
        </row>
        <row r="640">
          <cell r="A640">
            <v>43087</v>
          </cell>
          <cell r="D640">
            <v>6150</v>
          </cell>
        </row>
        <row r="641">
          <cell r="A641">
            <v>43084</v>
          </cell>
          <cell r="D641">
            <v>6150</v>
          </cell>
        </row>
        <row r="642">
          <cell r="A642">
            <v>43083</v>
          </cell>
          <cell r="D642">
            <v>6150</v>
          </cell>
        </row>
        <row r="643">
          <cell r="A643">
            <v>43082</v>
          </cell>
          <cell r="D643">
            <v>6150</v>
          </cell>
        </row>
        <row r="644">
          <cell r="A644">
            <v>43081</v>
          </cell>
          <cell r="D644">
            <v>6150</v>
          </cell>
        </row>
        <row r="645">
          <cell r="A645">
            <v>43080</v>
          </cell>
          <cell r="D645">
            <v>6150</v>
          </cell>
        </row>
        <row r="646">
          <cell r="A646">
            <v>43077</v>
          </cell>
          <cell r="D646">
            <v>6150</v>
          </cell>
        </row>
        <row r="647">
          <cell r="A647">
            <v>43076</v>
          </cell>
          <cell r="D647">
            <v>6150</v>
          </cell>
        </row>
        <row r="648">
          <cell r="A648">
            <v>43075</v>
          </cell>
          <cell r="D648">
            <v>6200</v>
          </cell>
        </row>
        <row r="649">
          <cell r="A649">
            <v>43074</v>
          </cell>
          <cell r="D649">
            <v>6200</v>
          </cell>
        </row>
        <row r="650">
          <cell r="A650">
            <v>43073</v>
          </cell>
          <cell r="D650">
            <v>6340</v>
          </cell>
        </row>
        <row r="651">
          <cell r="A651">
            <v>43070</v>
          </cell>
          <cell r="D651">
            <v>6340</v>
          </cell>
        </row>
        <row r="652">
          <cell r="A652">
            <v>43069</v>
          </cell>
          <cell r="D652">
            <v>6340</v>
          </cell>
        </row>
        <row r="653">
          <cell r="A653">
            <v>43068</v>
          </cell>
          <cell r="D653">
            <v>6340</v>
          </cell>
        </row>
        <row r="654">
          <cell r="A654">
            <v>43067</v>
          </cell>
          <cell r="D654">
            <v>6340</v>
          </cell>
        </row>
        <row r="655">
          <cell r="A655">
            <v>43066</v>
          </cell>
          <cell r="D655">
            <v>6340</v>
          </cell>
        </row>
        <row r="656">
          <cell r="A656">
            <v>43063</v>
          </cell>
          <cell r="D656">
            <v>6340</v>
          </cell>
        </row>
        <row r="657">
          <cell r="A657">
            <v>43062</v>
          </cell>
          <cell r="D657">
            <v>6340</v>
          </cell>
        </row>
        <row r="658">
          <cell r="A658">
            <v>43061</v>
          </cell>
          <cell r="D658">
            <v>6380</v>
          </cell>
        </row>
        <row r="659">
          <cell r="A659">
            <v>43060</v>
          </cell>
          <cell r="D659">
            <v>6380</v>
          </cell>
        </row>
        <row r="660">
          <cell r="A660">
            <v>43059</v>
          </cell>
          <cell r="D660">
            <v>6630</v>
          </cell>
        </row>
        <row r="661">
          <cell r="A661">
            <v>43056</v>
          </cell>
          <cell r="D661">
            <v>6630</v>
          </cell>
        </row>
        <row r="662">
          <cell r="A662">
            <v>43055</v>
          </cell>
          <cell r="D662">
            <v>6630</v>
          </cell>
        </row>
        <row r="663">
          <cell r="A663">
            <v>43054</v>
          </cell>
          <cell r="D663">
            <v>6630</v>
          </cell>
        </row>
        <row r="664">
          <cell r="A664">
            <v>43053</v>
          </cell>
          <cell r="D664">
            <v>6630</v>
          </cell>
        </row>
        <row r="665">
          <cell r="A665">
            <v>43052</v>
          </cell>
          <cell r="D665">
            <v>6630</v>
          </cell>
        </row>
        <row r="666">
          <cell r="A666">
            <v>43049</v>
          </cell>
          <cell r="D666">
            <v>6630</v>
          </cell>
        </row>
        <row r="667">
          <cell r="A667">
            <v>43048</v>
          </cell>
          <cell r="D667">
            <v>6630</v>
          </cell>
        </row>
        <row r="668">
          <cell r="A668">
            <v>43047</v>
          </cell>
          <cell r="D668">
            <v>6630</v>
          </cell>
        </row>
        <row r="669">
          <cell r="A669">
            <v>43046</v>
          </cell>
          <cell r="D669">
            <v>6630</v>
          </cell>
        </row>
        <row r="670">
          <cell r="A670">
            <v>43045</v>
          </cell>
          <cell r="D670">
            <v>6630</v>
          </cell>
        </row>
        <row r="671">
          <cell r="A671">
            <v>43042</v>
          </cell>
          <cell r="D671">
            <v>6630</v>
          </cell>
        </row>
        <row r="672">
          <cell r="A672">
            <v>43041</v>
          </cell>
          <cell r="D672">
            <v>6630</v>
          </cell>
        </row>
        <row r="673">
          <cell r="A673">
            <v>43040</v>
          </cell>
          <cell r="D673">
            <v>6680</v>
          </cell>
        </row>
        <row r="674">
          <cell r="A674">
            <v>43039</v>
          </cell>
          <cell r="D674">
            <v>6680</v>
          </cell>
        </row>
        <row r="675">
          <cell r="A675">
            <v>43038</v>
          </cell>
          <cell r="D675">
            <v>6680</v>
          </cell>
        </row>
        <row r="676">
          <cell r="A676">
            <v>43035</v>
          </cell>
          <cell r="D676">
            <v>6680</v>
          </cell>
        </row>
        <row r="677">
          <cell r="A677">
            <v>43034</v>
          </cell>
          <cell r="D677">
            <v>6680</v>
          </cell>
        </row>
        <row r="678">
          <cell r="A678">
            <v>43033</v>
          </cell>
          <cell r="D678">
            <v>6680</v>
          </cell>
        </row>
        <row r="679">
          <cell r="A679">
            <v>43032</v>
          </cell>
          <cell r="D679">
            <v>6680</v>
          </cell>
        </row>
        <row r="680">
          <cell r="A680">
            <v>43031</v>
          </cell>
          <cell r="D680">
            <v>6680</v>
          </cell>
        </row>
        <row r="681">
          <cell r="A681">
            <v>43028</v>
          </cell>
          <cell r="D681">
            <v>6680</v>
          </cell>
        </row>
        <row r="682">
          <cell r="A682">
            <v>43027</v>
          </cell>
          <cell r="D682">
            <v>6680</v>
          </cell>
        </row>
        <row r="683">
          <cell r="A683">
            <v>43026</v>
          </cell>
          <cell r="D683">
            <v>6680</v>
          </cell>
        </row>
        <row r="684">
          <cell r="A684">
            <v>43025</v>
          </cell>
          <cell r="D684">
            <v>6680</v>
          </cell>
        </row>
        <row r="685">
          <cell r="A685">
            <v>43024</v>
          </cell>
          <cell r="D685">
            <v>6680</v>
          </cell>
        </row>
        <row r="686">
          <cell r="A686">
            <v>43021</v>
          </cell>
          <cell r="D686">
            <v>6680</v>
          </cell>
        </row>
        <row r="687">
          <cell r="A687">
            <v>43020</v>
          </cell>
          <cell r="D687">
            <v>6680</v>
          </cell>
        </row>
        <row r="688">
          <cell r="A688">
            <v>43019</v>
          </cell>
          <cell r="D688">
            <v>6680</v>
          </cell>
        </row>
        <row r="689">
          <cell r="A689">
            <v>43018</v>
          </cell>
          <cell r="D689">
            <v>6680</v>
          </cell>
        </row>
        <row r="690">
          <cell r="A690">
            <v>43017</v>
          </cell>
          <cell r="D690">
            <v>6680</v>
          </cell>
        </row>
        <row r="691">
          <cell r="A691">
            <v>43014</v>
          </cell>
          <cell r="D691">
            <v>6680</v>
          </cell>
        </row>
        <row r="692">
          <cell r="A692">
            <v>43013</v>
          </cell>
          <cell r="D692">
            <v>6680</v>
          </cell>
        </row>
        <row r="693">
          <cell r="A693">
            <v>43012</v>
          </cell>
          <cell r="D693">
            <v>6680</v>
          </cell>
        </row>
        <row r="694">
          <cell r="A694">
            <v>43011</v>
          </cell>
          <cell r="D694">
            <v>6680</v>
          </cell>
        </row>
        <row r="695">
          <cell r="A695">
            <v>43010</v>
          </cell>
          <cell r="D695">
            <v>6680</v>
          </cell>
        </row>
        <row r="696">
          <cell r="A696">
            <v>43007</v>
          </cell>
          <cell r="D696">
            <v>6680</v>
          </cell>
        </row>
        <row r="697">
          <cell r="A697">
            <v>43006</v>
          </cell>
          <cell r="D697">
            <v>6680</v>
          </cell>
        </row>
        <row r="698">
          <cell r="A698">
            <v>43005</v>
          </cell>
          <cell r="D698">
            <v>6680</v>
          </cell>
        </row>
        <row r="699">
          <cell r="A699">
            <v>43004</v>
          </cell>
          <cell r="D699">
            <v>6680</v>
          </cell>
        </row>
        <row r="700">
          <cell r="A700">
            <v>43003</v>
          </cell>
          <cell r="D700">
            <v>6680</v>
          </cell>
        </row>
        <row r="701">
          <cell r="A701">
            <v>43000</v>
          </cell>
          <cell r="D701">
            <v>6680</v>
          </cell>
        </row>
        <row r="702">
          <cell r="A702">
            <v>42999</v>
          </cell>
          <cell r="D702">
            <v>6680</v>
          </cell>
        </row>
        <row r="703">
          <cell r="A703">
            <v>42998</v>
          </cell>
          <cell r="D703">
            <v>6680</v>
          </cell>
        </row>
        <row r="704">
          <cell r="A704">
            <v>42997</v>
          </cell>
          <cell r="D704">
            <v>6680</v>
          </cell>
        </row>
        <row r="705">
          <cell r="A705">
            <v>42996</v>
          </cell>
          <cell r="D705">
            <v>6680</v>
          </cell>
        </row>
        <row r="706">
          <cell r="A706">
            <v>42993</v>
          </cell>
          <cell r="D706">
            <v>6680</v>
          </cell>
        </row>
        <row r="707">
          <cell r="A707">
            <v>42992</v>
          </cell>
          <cell r="D707">
            <v>6680</v>
          </cell>
        </row>
        <row r="708">
          <cell r="A708">
            <v>42991</v>
          </cell>
          <cell r="D708">
            <v>6680</v>
          </cell>
        </row>
        <row r="709">
          <cell r="A709">
            <v>42990</v>
          </cell>
          <cell r="D709">
            <v>6680</v>
          </cell>
        </row>
        <row r="710">
          <cell r="A710">
            <v>42989</v>
          </cell>
          <cell r="D710">
            <v>6380</v>
          </cell>
        </row>
        <row r="711">
          <cell r="A711">
            <v>42986</v>
          </cell>
          <cell r="D711">
            <v>6380</v>
          </cell>
        </row>
        <row r="712">
          <cell r="A712">
            <v>42985</v>
          </cell>
          <cell r="D712">
            <v>6380</v>
          </cell>
        </row>
        <row r="713">
          <cell r="A713">
            <v>42984</v>
          </cell>
          <cell r="D713">
            <v>6250</v>
          </cell>
        </row>
        <row r="714">
          <cell r="A714">
            <v>42983</v>
          </cell>
          <cell r="D714">
            <v>6250</v>
          </cell>
        </row>
        <row r="715">
          <cell r="A715">
            <v>42982</v>
          </cell>
          <cell r="D715">
            <v>6250</v>
          </cell>
        </row>
        <row r="716">
          <cell r="A716">
            <v>42979</v>
          </cell>
          <cell r="D716">
            <v>6250</v>
          </cell>
        </row>
        <row r="717">
          <cell r="A717">
            <v>42978</v>
          </cell>
          <cell r="D717">
            <v>6250</v>
          </cell>
        </row>
        <row r="718">
          <cell r="A718">
            <v>42977</v>
          </cell>
          <cell r="D718">
            <v>6250</v>
          </cell>
        </row>
        <row r="719">
          <cell r="A719">
            <v>42976</v>
          </cell>
          <cell r="D719">
            <v>6250</v>
          </cell>
        </row>
        <row r="720">
          <cell r="A720">
            <v>42975</v>
          </cell>
          <cell r="D720">
            <v>6250</v>
          </cell>
        </row>
        <row r="721">
          <cell r="A721">
            <v>42972</v>
          </cell>
          <cell r="D721">
            <v>6250</v>
          </cell>
        </row>
        <row r="722">
          <cell r="A722">
            <v>42971</v>
          </cell>
          <cell r="D722">
            <v>6250</v>
          </cell>
        </row>
        <row r="723">
          <cell r="A723">
            <v>42970</v>
          </cell>
          <cell r="D723">
            <v>6250</v>
          </cell>
        </row>
        <row r="724">
          <cell r="A724">
            <v>42969</v>
          </cell>
          <cell r="D724">
            <v>6250</v>
          </cell>
        </row>
        <row r="725">
          <cell r="A725">
            <v>42968</v>
          </cell>
          <cell r="D725">
            <v>6150</v>
          </cell>
        </row>
        <row r="726">
          <cell r="A726">
            <v>42965</v>
          </cell>
          <cell r="D726">
            <v>6150</v>
          </cell>
        </row>
        <row r="727">
          <cell r="A727">
            <v>42964</v>
          </cell>
          <cell r="D727">
            <v>6150</v>
          </cell>
        </row>
        <row r="728">
          <cell r="A728">
            <v>42963</v>
          </cell>
          <cell r="D728">
            <v>6150</v>
          </cell>
        </row>
        <row r="729">
          <cell r="A729">
            <v>42962</v>
          </cell>
          <cell r="D729">
            <v>6150</v>
          </cell>
        </row>
        <row r="730">
          <cell r="A730">
            <v>42961</v>
          </cell>
          <cell r="D730">
            <v>6150</v>
          </cell>
        </row>
        <row r="731">
          <cell r="A731">
            <v>42958</v>
          </cell>
          <cell r="D731">
            <v>6150</v>
          </cell>
        </row>
        <row r="732">
          <cell r="A732">
            <v>42957</v>
          </cell>
          <cell r="D732">
            <v>6150</v>
          </cell>
        </row>
        <row r="733">
          <cell r="A733">
            <v>42956</v>
          </cell>
          <cell r="D733">
            <v>6080</v>
          </cell>
        </row>
        <row r="734">
          <cell r="A734">
            <v>42955</v>
          </cell>
          <cell r="D734">
            <v>6080</v>
          </cell>
        </row>
        <row r="735">
          <cell r="A735">
            <v>42954</v>
          </cell>
          <cell r="D735">
            <v>6080</v>
          </cell>
        </row>
        <row r="736">
          <cell r="A736">
            <v>42951</v>
          </cell>
          <cell r="D736">
            <v>6080</v>
          </cell>
        </row>
        <row r="737">
          <cell r="A737">
            <v>42950</v>
          </cell>
          <cell r="D737">
            <v>6080</v>
          </cell>
        </row>
        <row r="738">
          <cell r="A738">
            <v>42949</v>
          </cell>
          <cell r="D738">
            <v>6080</v>
          </cell>
        </row>
        <row r="739">
          <cell r="A739">
            <v>42948</v>
          </cell>
          <cell r="D739">
            <v>6080</v>
          </cell>
        </row>
        <row r="740">
          <cell r="A740">
            <v>42947</v>
          </cell>
          <cell r="D740">
            <v>6080</v>
          </cell>
        </row>
        <row r="741">
          <cell r="A741">
            <v>42944</v>
          </cell>
          <cell r="D741">
            <v>6080</v>
          </cell>
        </row>
        <row r="742">
          <cell r="A742">
            <v>42943</v>
          </cell>
          <cell r="D742">
            <v>6080</v>
          </cell>
        </row>
        <row r="743">
          <cell r="A743">
            <v>42942</v>
          </cell>
          <cell r="D743">
            <v>6190</v>
          </cell>
        </row>
        <row r="744">
          <cell r="A744">
            <v>42941</v>
          </cell>
          <cell r="D744">
            <v>6190</v>
          </cell>
        </row>
        <row r="745">
          <cell r="A745">
            <v>42940</v>
          </cell>
          <cell r="D745">
            <v>5940</v>
          </cell>
        </row>
        <row r="746">
          <cell r="A746">
            <v>42937</v>
          </cell>
          <cell r="D746">
            <v>5940</v>
          </cell>
        </row>
        <row r="747">
          <cell r="A747">
            <v>42936</v>
          </cell>
          <cell r="D747">
            <v>5940</v>
          </cell>
        </row>
        <row r="748">
          <cell r="A748">
            <v>42935</v>
          </cell>
          <cell r="D748">
            <v>5940</v>
          </cell>
        </row>
        <row r="749">
          <cell r="A749">
            <v>42934</v>
          </cell>
          <cell r="D749">
            <v>5940</v>
          </cell>
        </row>
        <row r="750">
          <cell r="A750">
            <v>42933</v>
          </cell>
          <cell r="D750">
            <v>5940</v>
          </cell>
        </row>
        <row r="751">
          <cell r="A751">
            <v>42930</v>
          </cell>
          <cell r="D751">
            <v>5940</v>
          </cell>
        </row>
        <row r="752">
          <cell r="A752">
            <v>42929</v>
          </cell>
          <cell r="D752">
            <v>5940</v>
          </cell>
        </row>
        <row r="753">
          <cell r="A753">
            <v>42928</v>
          </cell>
          <cell r="D753">
            <v>5870</v>
          </cell>
        </row>
        <row r="754">
          <cell r="A754">
            <v>42927</v>
          </cell>
          <cell r="D754">
            <v>5870</v>
          </cell>
        </row>
        <row r="755">
          <cell r="A755">
            <v>42926</v>
          </cell>
          <cell r="D755">
            <v>5870</v>
          </cell>
        </row>
        <row r="756">
          <cell r="A756">
            <v>42923</v>
          </cell>
          <cell r="D756">
            <v>5870</v>
          </cell>
        </row>
        <row r="757">
          <cell r="A757">
            <v>42922</v>
          </cell>
          <cell r="D757">
            <v>5870</v>
          </cell>
        </row>
        <row r="758">
          <cell r="A758">
            <v>42921</v>
          </cell>
          <cell r="D758">
            <v>5870</v>
          </cell>
        </row>
        <row r="759">
          <cell r="A759">
            <v>42920</v>
          </cell>
          <cell r="D759">
            <v>5870</v>
          </cell>
        </row>
        <row r="760">
          <cell r="A760">
            <v>42919</v>
          </cell>
          <cell r="D760">
            <v>5870</v>
          </cell>
        </row>
        <row r="761">
          <cell r="A761">
            <v>42916</v>
          </cell>
          <cell r="D761">
            <v>5870</v>
          </cell>
        </row>
        <row r="762">
          <cell r="A762">
            <v>42915</v>
          </cell>
          <cell r="D762">
            <v>5870</v>
          </cell>
        </row>
        <row r="763">
          <cell r="A763">
            <v>42914</v>
          </cell>
          <cell r="D763">
            <v>5800</v>
          </cell>
        </row>
        <row r="764">
          <cell r="A764">
            <v>42913</v>
          </cell>
          <cell r="D764">
            <v>5800</v>
          </cell>
        </row>
        <row r="765">
          <cell r="A765">
            <v>42912</v>
          </cell>
          <cell r="D765">
            <v>5770</v>
          </cell>
        </row>
        <row r="766">
          <cell r="A766">
            <v>42909</v>
          </cell>
          <cell r="D766">
            <v>5770</v>
          </cell>
        </row>
        <row r="767">
          <cell r="A767">
            <v>42908</v>
          </cell>
          <cell r="D767">
            <v>5770</v>
          </cell>
        </row>
        <row r="768">
          <cell r="A768">
            <v>42907</v>
          </cell>
          <cell r="D768">
            <v>5770</v>
          </cell>
        </row>
        <row r="769">
          <cell r="A769">
            <v>42906</v>
          </cell>
          <cell r="D769">
            <v>5770</v>
          </cell>
        </row>
        <row r="770">
          <cell r="A770">
            <v>42905</v>
          </cell>
          <cell r="D770">
            <v>5770</v>
          </cell>
        </row>
        <row r="771">
          <cell r="A771">
            <v>42902</v>
          </cell>
          <cell r="D771">
            <v>5770</v>
          </cell>
        </row>
        <row r="772">
          <cell r="A772">
            <v>42901</v>
          </cell>
          <cell r="D772">
            <v>5770</v>
          </cell>
        </row>
        <row r="773">
          <cell r="A773">
            <v>42900</v>
          </cell>
          <cell r="D773">
            <v>5770</v>
          </cell>
        </row>
        <row r="774">
          <cell r="A774">
            <v>42899</v>
          </cell>
          <cell r="D774">
            <v>5770</v>
          </cell>
        </row>
        <row r="775">
          <cell r="A775">
            <v>42898</v>
          </cell>
          <cell r="D775">
            <v>5770</v>
          </cell>
        </row>
        <row r="776">
          <cell r="A776">
            <v>42895</v>
          </cell>
          <cell r="D776">
            <v>5770</v>
          </cell>
        </row>
        <row r="777">
          <cell r="A777">
            <v>42894</v>
          </cell>
          <cell r="D777">
            <v>5770</v>
          </cell>
        </row>
        <row r="778">
          <cell r="A778">
            <v>42893</v>
          </cell>
          <cell r="D778">
            <v>5700</v>
          </cell>
        </row>
        <row r="779">
          <cell r="A779">
            <v>42892</v>
          </cell>
          <cell r="D779">
            <v>5700</v>
          </cell>
        </row>
        <row r="780">
          <cell r="A780">
            <v>42891</v>
          </cell>
          <cell r="D780">
            <v>5700</v>
          </cell>
        </row>
        <row r="781">
          <cell r="A781">
            <v>42888</v>
          </cell>
          <cell r="D781">
            <v>5700</v>
          </cell>
        </row>
        <row r="782">
          <cell r="A782">
            <v>42887</v>
          </cell>
          <cell r="D782">
            <v>5700</v>
          </cell>
        </row>
        <row r="783">
          <cell r="A783">
            <v>42886</v>
          </cell>
          <cell r="D783">
            <v>5700</v>
          </cell>
        </row>
        <row r="784">
          <cell r="A784">
            <v>42885</v>
          </cell>
          <cell r="D784">
            <v>5700</v>
          </cell>
        </row>
        <row r="785">
          <cell r="A785">
            <v>42881</v>
          </cell>
          <cell r="D785">
            <v>5700</v>
          </cell>
        </row>
        <row r="786">
          <cell r="A786">
            <v>42880</v>
          </cell>
          <cell r="D786">
            <v>5700</v>
          </cell>
        </row>
        <row r="787">
          <cell r="A787">
            <v>42879</v>
          </cell>
          <cell r="D787">
            <v>5700</v>
          </cell>
        </row>
        <row r="788">
          <cell r="A788">
            <v>42878</v>
          </cell>
          <cell r="D788">
            <v>5700</v>
          </cell>
        </row>
        <row r="789">
          <cell r="A789">
            <v>42877</v>
          </cell>
          <cell r="D789">
            <v>5700</v>
          </cell>
        </row>
        <row r="790">
          <cell r="A790">
            <v>42874</v>
          </cell>
          <cell r="D790">
            <v>5700</v>
          </cell>
        </row>
        <row r="791">
          <cell r="A791">
            <v>42873</v>
          </cell>
          <cell r="D791">
            <v>5700</v>
          </cell>
        </row>
        <row r="792">
          <cell r="A792">
            <v>42872</v>
          </cell>
          <cell r="D792">
            <v>5700</v>
          </cell>
        </row>
        <row r="793">
          <cell r="A793">
            <v>42871</v>
          </cell>
          <cell r="D793">
            <v>5700</v>
          </cell>
        </row>
        <row r="794">
          <cell r="A794">
            <v>42870</v>
          </cell>
          <cell r="D794">
            <v>5700</v>
          </cell>
        </row>
        <row r="795">
          <cell r="A795">
            <v>42867</v>
          </cell>
          <cell r="D795">
            <v>5700</v>
          </cell>
        </row>
        <row r="796">
          <cell r="A796">
            <v>42866</v>
          </cell>
          <cell r="D796">
            <v>5700</v>
          </cell>
        </row>
        <row r="797">
          <cell r="A797">
            <v>42865</v>
          </cell>
          <cell r="D797">
            <v>5700</v>
          </cell>
        </row>
        <row r="798">
          <cell r="A798">
            <v>42864</v>
          </cell>
          <cell r="D798">
            <v>5700</v>
          </cell>
        </row>
        <row r="799">
          <cell r="A799">
            <v>42863</v>
          </cell>
          <cell r="D799">
            <v>5700</v>
          </cell>
        </row>
        <row r="800">
          <cell r="A800">
            <v>42860</v>
          </cell>
          <cell r="D800">
            <v>5700</v>
          </cell>
        </row>
        <row r="801">
          <cell r="A801">
            <v>42859</v>
          </cell>
          <cell r="D801">
            <v>5700</v>
          </cell>
        </row>
        <row r="802">
          <cell r="A802">
            <v>42858</v>
          </cell>
          <cell r="D802">
            <v>5700</v>
          </cell>
        </row>
        <row r="803">
          <cell r="A803">
            <v>42857</v>
          </cell>
          <cell r="D803">
            <v>5700</v>
          </cell>
        </row>
        <row r="804">
          <cell r="A804">
            <v>42853</v>
          </cell>
          <cell r="D804">
            <v>5700</v>
          </cell>
        </row>
        <row r="805">
          <cell r="A805">
            <v>42852</v>
          </cell>
          <cell r="D805">
            <v>5700</v>
          </cell>
        </row>
        <row r="806">
          <cell r="A806">
            <v>42851</v>
          </cell>
          <cell r="D806">
            <v>5700</v>
          </cell>
        </row>
        <row r="807">
          <cell r="A807">
            <v>42850</v>
          </cell>
          <cell r="D807">
            <v>5700</v>
          </cell>
        </row>
        <row r="808">
          <cell r="A808">
            <v>42849</v>
          </cell>
          <cell r="D808">
            <v>5700</v>
          </cell>
        </row>
        <row r="809">
          <cell r="A809">
            <v>42846</v>
          </cell>
          <cell r="D809">
            <v>5700</v>
          </cell>
        </row>
        <row r="810">
          <cell r="A810">
            <v>42845</v>
          </cell>
          <cell r="D810">
            <v>5700</v>
          </cell>
        </row>
        <row r="811">
          <cell r="A811">
            <v>42844</v>
          </cell>
          <cell r="D811">
            <v>5700</v>
          </cell>
        </row>
        <row r="812">
          <cell r="A812">
            <v>42843</v>
          </cell>
          <cell r="D812">
            <v>5700</v>
          </cell>
        </row>
        <row r="813">
          <cell r="A813">
            <v>42838</v>
          </cell>
          <cell r="D813">
            <v>5700</v>
          </cell>
        </row>
        <row r="814">
          <cell r="A814">
            <v>42837</v>
          </cell>
          <cell r="D814">
            <v>5700</v>
          </cell>
        </row>
        <row r="815">
          <cell r="A815">
            <v>42836</v>
          </cell>
          <cell r="D815">
            <v>5700</v>
          </cell>
        </row>
        <row r="816">
          <cell r="A816">
            <v>42835</v>
          </cell>
          <cell r="D816">
            <v>5700</v>
          </cell>
        </row>
        <row r="817">
          <cell r="A817">
            <v>42832</v>
          </cell>
          <cell r="D817">
            <v>5700</v>
          </cell>
        </row>
        <row r="818">
          <cell r="A818">
            <v>42831</v>
          </cell>
          <cell r="D818">
            <v>5700</v>
          </cell>
        </row>
        <row r="819">
          <cell r="A819">
            <v>42830</v>
          </cell>
          <cell r="D819">
            <v>5700</v>
          </cell>
        </row>
        <row r="820">
          <cell r="A820">
            <v>42829</v>
          </cell>
          <cell r="D820">
            <v>5700</v>
          </cell>
        </row>
        <row r="821">
          <cell r="A821">
            <v>42828</v>
          </cell>
          <cell r="D821">
            <v>5700</v>
          </cell>
        </row>
        <row r="822">
          <cell r="A822">
            <v>42825</v>
          </cell>
          <cell r="D822">
            <v>5700</v>
          </cell>
        </row>
        <row r="823">
          <cell r="A823">
            <v>42824</v>
          </cell>
          <cell r="D823">
            <v>5700</v>
          </cell>
        </row>
        <row r="824">
          <cell r="A824">
            <v>42823</v>
          </cell>
          <cell r="D824">
            <v>5700</v>
          </cell>
        </row>
        <row r="825">
          <cell r="A825">
            <v>42822</v>
          </cell>
          <cell r="D825">
            <v>5700</v>
          </cell>
        </row>
        <row r="826">
          <cell r="A826">
            <v>42821</v>
          </cell>
          <cell r="D826">
            <v>5700</v>
          </cell>
        </row>
        <row r="827">
          <cell r="A827">
            <v>42818</v>
          </cell>
          <cell r="D827">
            <v>5700</v>
          </cell>
        </row>
        <row r="828">
          <cell r="A828">
            <v>42817</v>
          </cell>
          <cell r="D828">
            <v>5700</v>
          </cell>
        </row>
        <row r="829">
          <cell r="A829">
            <v>42816</v>
          </cell>
          <cell r="D829">
            <v>5700</v>
          </cell>
        </row>
        <row r="830">
          <cell r="A830">
            <v>42815</v>
          </cell>
          <cell r="D830">
            <v>5700</v>
          </cell>
        </row>
        <row r="831">
          <cell r="A831">
            <v>42814</v>
          </cell>
          <cell r="D831">
            <v>5700</v>
          </cell>
        </row>
        <row r="832">
          <cell r="A832">
            <v>42811</v>
          </cell>
          <cell r="D832">
            <v>5700</v>
          </cell>
        </row>
        <row r="833">
          <cell r="A833">
            <v>42810</v>
          </cell>
          <cell r="D833">
            <v>5700</v>
          </cell>
        </row>
        <row r="834">
          <cell r="A834">
            <v>42809</v>
          </cell>
          <cell r="D834">
            <v>5700</v>
          </cell>
        </row>
        <row r="835">
          <cell r="A835">
            <v>42808</v>
          </cell>
          <cell r="D835">
            <v>5700</v>
          </cell>
        </row>
        <row r="836">
          <cell r="A836">
            <v>42807</v>
          </cell>
          <cell r="D836">
            <v>5700</v>
          </cell>
        </row>
        <row r="837">
          <cell r="A837">
            <v>42804</v>
          </cell>
          <cell r="D837">
            <v>5700</v>
          </cell>
        </row>
        <row r="838">
          <cell r="A838">
            <v>42803</v>
          </cell>
          <cell r="D838">
            <v>5700</v>
          </cell>
        </row>
        <row r="839">
          <cell r="A839">
            <v>42802</v>
          </cell>
          <cell r="D839">
            <v>5600</v>
          </cell>
        </row>
        <row r="840">
          <cell r="A840">
            <v>42801</v>
          </cell>
          <cell r="D840">
            <v>5600</v>
          </cell>
        </row>
        <row r="841">
          <cell r="A841">
            <v>42800</v>
          </cell>
          <cell r="D841">
            <v>5600</v>
          </cell>
        </row>
        <row r="842">
          <cell r="A842">
            <v>42797</v>
          </cell>
          <cell r="D842">
            <v>5600</v>
          </cell>
        </row>
        <row r="843">
          <cell r="A843">
            <v>42796</v>
          </cell>
          <cell r="D843">
            <v>5600</v>
          </cell>
        </row>
        <row r="844">
          <cell r="A844">
            <v>42795</v>
          </cell>
          <cell r="D844">
            <v>5600</v>
          </cell>
        </row>
        <row r="845">
          <cell r="A845">
            <v>42794</v>
          </cell>
          <cell r="D845">
            <v>5600</v>
          </cell>
        </row>
        <row r="846">
          <cell r="A846">
            <v>42793</v>
          </cell>
          <cell r="D846">
            <v>5600</v>
          </cell>
        </row>
        <row r="847">
          <cell r="A847">
            <v>42790</v>
          </cell>
          <cell r="D847">
            <v>5600</v>
          </cell>
        </row>
        <row r="848">
          <cell r="A848">
            <v>42789</v>
          </cell>
          <cell r="D848">
            <v>5600</v>
          </cell>
        </row>
        <row r="849">
          <cell r="A849">
            <v>42788</v>
          </cell>
          <cell r="D849">
            <v>5600</v>
          </cell>
        </row>
        <row r="850">
          <cell r="A850">
            <v>42787</v>
          </cell>
          <cell r="D850">
            <v>5600</v>
          </cell>
        </row>
        <row r="851">
          <cell r="A851">
            <v>42786</v>
          </cell>
          <cell r="D851">
            <v>5600</v>
          </cell>
        </row>
        <row r="852">
          <cell r="A852">
            <v>42783</v>
          </cell>
          <cell r="D852">
            <v>5600</v>
          </cell>
        </row>
        <row r="853">
          <cell r="A853">
            <v>42782</v>
          </cell>
          <cell r="D853">
            <v>5600</v>
          </cell>
        </row>
        <row r="854">
          <cell r="A854">
            <v>42781</v>
          </cell>
          <cell r="D854">
            <v>5400</v>
          </cell>
        </row>
        <row r="855">
          <cell r="A855">
            <v>42780</v>
          </cell>
          <cell r="D855">
            <v>5400</v>
          </cell>
        </row>
        <row r="856">
          <cell r="A856">
            <v>42779</v>
          </cell>
          <cell r="D856">
            <v>5400</v>
          </cell>
        </row>
        <row r="857">
          <cell r="A857">
            <v>42776</v>
          </cell>
          <cell r="D857">
            <v>5400</v>
          </cell>
        </row>
        <row r="858">
          <cell r="A858">
            <v>42775</v>
          </cell>
          <cell r="D858">
            <v>5400</v>
          </cell>
        </row>
        <row r="859">
          <cell r="A859">
            <v>42774</v>
          </cell>
          <cell r="D859">
            <v>5400</v>
          </cell>
        </row>
        <row r="860">
          <cell r="A860">
            <v>42773</v>
          </cell>
          <cell r="D860">
            <v>5400</v>
          </cell>
        </row>
        <row r="861">
          <cell r="A861">
            <v>42772</v>
          </cell>
          <cell r="D861">
            <v>5400</v>
          </cell>
        </row>
        <row r="862">
          <cell r="A862">
            <v>42769</v>
          </cell>
          <cell r="D862">
            <v>5400</v>
          </cell>
        </row>
        <row r="863">
          <cell r="A863">
            <v>42768</v>
          </cell>
          <cell r="D863">
            <v>5400</v>
          </cell>
        </row>
        <row r="864">
          <cell r="A864">
            <v>42767</v>
          </cell>
          <cell r="D864">
            <v>5400</v>
          </cell>
        </row>
        <row r="865">
          <cell r="A865">
            <v>42766</v>
          </cell>
          <cell r="D865">
            <v>5400</v>
          </cell>
        </row>
        <row r="866">
          <cell r="A866">
            <v>42765</v>
          </cell>
          <cell r="D866">
            <v>5400</v>
          </cell>
        </row>
        <row r="867">
          <cell r="A867">
            <v>42762</v>
          </cell>
          <cell r="D867">
            <v>5400</v>
          </cell>
        </row>
        <row r="868">
          <cell r="A868">
            <v>42761</v>
          </cell>
          <cell r="D868">
            <v>5400</v>
          </cell>
        </row>
        <row r="869">
          <cell r="A869">
            <v>42760</v>
          </cell>
          <cell r="D869">
            <v>5400</v>
          </cell>
        </row>
        <row r="870">
          <cell r="A870">
            <v>42759</v>
          </cell>
          <cell r="D870">
            <v>5400</v>
          </cell>
        </row>
        <row r="871">
          <cell r="A871">
            <v>42758</v>
          </cell>
          <cell r="D871">
            <v>5400</v>
          </cell>
        </row>
        <row r="872">
          <cell r="A872">
            <v>42755</v>
          </cell>
          <cell r="D872">
            <v>5400</v>
          </cell>
        </row>
        <row r="873">
          <cell r="A873">
            <v>42754</v>
          </cell>
          <cell r="D873">
            <v>5400</v>
          </cell>
        </row>
        <row r="874">
          <cell r="A874">
            <v>42753</v>
          </cell>
          <cell r="D874">
            <v>5400</v>
          </cell>
        </row>
        <row r="875">
          <cell r="A875">
            <v>42752</v>
          </cell>
          <cell r="D875">
            <v>5400</v>
          </cell>
        </row>
        <row r="876">
          <cell r="A876">
            <v>42751</v>
          </cell>
          <cell r="D876">
            <v>5400</v>
          </cell>
        </row>
        <row r="877">
          <cell r="A877">
            <v>42748</v>
          </cell>
          <cell r="D877">
            <v>5400</v>
          </cell>
        </row>
        <row r="878">
          <cell r="A878">
            <v>42747</v>
          </cell>
          <cell r="D878">
            <v>5400</v>
          </cell>
        </row>
        <row r="879">
          <cell r="A879">
            <v>42746</v>
          </cell>
          <cell r="D879">
            <v>5400</v>
          </cell>
        </row>
        <row r="880">
          <cell r="A880">
            <v>42745</v>
          </cell>
          <cell r="D880">
            <v>5400</v>
          </cell>
        </row>
        <row r="881">
          <cell r="A881">
            <v>42744</v>
          </cell>
          <cell r="D881">
            <v>5400</v>
          </cell>
        </row>
        <row r="882">
          <cell r="A882">
            <v>42741</v>
          </cell>
          <cell r="D882">
            <v>5400</v>
          </cell>
        </row>
        <row r="883">
          <cell r="A883">
            <v>42740</v>
          </cell>
          <cell r="D883">
            <v>5400</v>
          </cell>
        </row>
        <row r="884">
          <cell r="A884">
            <v>42739</v>
          </cell>
          <cell r="D884">
            <v>5400</v>
          </cell>
        </row>
        <row r="885">
          <cell r="A885">
            <v>42738</v>
          </cell>
          <cell r="D885">
            <v>5400</v>
          </cell>
        </row>
        <row r="886">
          <cell r="A886">
            <v>42734</v>
          </cell>
          <cell r="D886">
            <v>5400</v>
          </cell>
        </row>
        <row r="887">
          <cell r="A887">
            <v>42733</v>
          </cell>
          <cell r="D887">
            <v>5400</v>
          </cell>
        </row>
        <row r="888">
          <cell r="A888">
            <v>42732</v>
          </cell>
          <cell r="D888">
            <v>5400</v>
          </cell>
        </row>
        <row r="889">
          <cell r="A889">
            <v>42730</v>
          </cell>
          <cell r="D889">
            <v>5400</v>
          </cell>
        </row>
        <row r="890">
          <cell r="A890">
            <v>42727</v>
          </cell>
          <cell r="D890">
            <v>5400</v>
          </cell>
        </row>
        <row r="891">
          <cell r="A891">
            <v>42726</v>
          </cell>
          <cell r="D891">
            <v>5400</v>
          </cell>
        </row>
        <row r="892">
          <cell r="A892">
            <v>42725</v>
          </cell>
          <cell r="D892">
            <v>5400</v>
          </cell>
        </row>
        <row r="893">
          <cell r="A893">
            <v>42724</v>
          </cell>
          <cell r="D893">
            <v>5400</v>
          </cell>
        </row>
        <row r="894">
          <cell r="A894">
            <v>42723</v>
          </cell>
          <cell r="D894">
            <v>5400</v>
          </cell>
        </row>
        <row r="895">
          <cell r="A895">
            <v>42720</v>
          </cell>
          <cell r="D895">
            <v>5400</v>
          </cell>
        </row>
        <row r="896">
          <cell r="A896">
            <v>42719</v>
          </cell>
          <cell r="D896">
            <v>5400</v>
          </cell>
        </row>
        <row r="897">
          <cell r="A897">
            <v>42718</v>
          </cell>
          <cell r="D897">
            <v>5400</v>
          </cell>
        </row>
        <row r="898">
          <cell r="A898">
            <v>42717</v>
          </cell>
          <cell r="D898">
            <v>5400</v>
          </cell>
        </row>
        <row r="899">
          <cell r="A899">
            <v>42716</v>
          </cell>
          <cell r="D899">
            <v>5400</v>
          </cell>
        </row>
        <row r="900">
          <cell r="A900">
            <v>42713</v>
          </cell>
          <cell r="D900">
            <v>5400</v>
          </cell>
        </row>
        <row r="901">
          <cell r="A901">
            <v>42712</v>
          </cell>
          <cell r="D901">
            <v>5400</v>
          </cell>
        </row>
        <row r="902">
          <cell r="A902">
            <v>42711</v>
          </cell>
          <cell r="D902">
            <v>5400</v>
          </cell>
        </row>
        <row r="903">
          <cell r="A903">
            <v>42710</v>
          </cell>
          <cell r="D903">
            <v>5400</v>
          </cell>
        </row>
        <row r="904">
          <cell r="A904">
            <v>42709</v>
          </cell>
          <cell r="D904">
            <v>5350</v>
          </cell>
        </row>
        <row r="905">
          <cell r="A905">
            <v>42706</v>
          </cell>
          <cell r="D905">
            <v>5350</v>
          </cell>
        </row>
        <row r="906">
          <cell r="A906">
            <v>42705</v>
          </cell>
          <cell r="D906">
            <v>5350</v>
          </cell>
        </row>
        <row r="907">
          <cell r="A907">
            <v>42704</v>
          </cell>
          <cell r="D907">
            <v>5300</v>
          </cell>
        </row>
        <row r="908">
          <cell r="A908">
            <v>42703</v>
          </cell>
          <cell r="D908">
            <v>5300</v>
          </cell>
        </row>
        <row r="909">
          <cell r="A909">
            <v>42702</v>
          </cell>
          <cell r="D909">
            <v>5300</v>
          </cell>
        </row>
        <row r="910">
          <cell r="A910">
            <v>42699</v>
          </cell>
          <cell r="D910">
            <v>5300</v>
          </cell>
        </row>
        <row r="911">
          <cell r="A911">
            <v>42698</v>
          </cell>
          <cell r="D911">
            <v>5300</v>
          </cell>
        </row>
        <row r="912">
          <cell r="A912">
            <v>42697</v>
          </cell>
          <cell r="D912">
            <v>5300</v>
          </cell>
        </row>
        <row r="913">
          <cell r="A913">
            <v>42696</v>
          </cell>
          <cell r="D913">
            <v>5300</v>
          </cell>
        </row>
        <row r="914">
          <cell r="A914">
            <v>42695</v>
          </cell>
          <cell r="D914">
            <v>5200</v>
          </cell>
        </row>
        <row r="915">
          <cell r="A915">
            <v>42692</v>
          </cell>
          <cell r="D915">
            <v>5200</v>
          </cell>
        </row>
        <row r="916">
          <cell r="A916">
            <v>42691</v>
          </cell>
          <cell r="D916">
            <v>5200</v>
          </cell>
        </row>
        <row r="917">
          <cell r="A917">
            <v>42690</v>
          </cell>
          <cell r="D917">
            <v>5200</v>
          </cell>
        </row>
        <row r="918">
          <cell r="A918">
            <v>42689</v>
          </cell>
          <cell r="D918">
            <v>5200</v>
          </cell>
        </row>
        <row r="919">
          <cell r="A919">
            <v>42688</v>
          </cell>
          <cell r="D919">
            <v>5200</v>
          </cell>
        </row>
        <row r="920">
          <cell r="A920">
            <v>42685</v>
          </cell>
          <cell r="D920">
            <v>5200</v>
          </cell>
        </row>
        <row r="921">
          <cell r="A921">
            <v>42684</v>
          </cell>
          <cell r="D921">
            <v>5200</v>
          </cell>
        </row>
        <row r="922">
          <cell r="A922">
            <v>42683</v>
          </cell>
          <cell r="D922">
            <v>5200</v>
          </cell>
        </row>
        <row r="923">
          <cell r="A923">
            <v>42682</v>
          </cell>
          <cell r="D923">
            <v>5200</v>
          </cell>
        </row>
        <row r="924">
          <cell r="A924">
            <v>42681</v>
          </cell>
          <cell r="D924">
            <v>5200</v>
          </cell>
        </row>
        <row r="925">
          <cell r="A925">
            <v>42678</v>
          </cell>
          <cell r="D925">
            <v>5200</v>
          </cell>
        </row>
        <row r="926">
          <cell r="A926">
            <v>42677</v>
          </cell>
          <cell r="D926">
            <v>5200</v>
          </cell>
        </row>
        <row r="927">
          <cell r="A927">
            <v>42676</v>
          </cell>
          <cell r="D927">
            <v>5200</v>
          </cell>
        </row>
        <row r="928">
          <cell r="A928">
            <v>42675</v>
          </cell>
          <cell r="D928">
            <v>5200</v>
          </cell>
        </row>
        <row r="929">
          <cell r="A929">
            <v>42674</v>
          </cell>
          <cell r="D929">
            <v>5050</v>
          </cell>
        </row>
        <row r="930">
          <cell r="A930">
            <v>42671</v>
          </cell>
          <cell r="D930">
            <v>5050</v>
          </cell>
        </row>
        <row r="931">
          <cell r="A931">
            <v>42670</v>
          </cell>
          <cell r="D931">
            <v>5050</v>
          </cell>
        </row>
        <row r="932">
          <cell r="A932">
            <v>42669</v>
          </cell>
          <cell r="D932">
            <v>5050</v>
          </cell>
        </row>
        <row r="933">
          <cell r="A933">
            <v>42668</v>
          </cell>
          <cell r="D933">
            <v>5050</v>
          </cell>
        </row>
        <row r="934">
          <cell r="A934">
            <v>42667</v>
          </cell>
          <cell r="D934">
            <v>5050</v>
          </cell>
        </row>
        <row r="935">
          <cell r="A935">
            <v>42664</v>
          </cell>
          <cell r="D935">
            <v>5050</v>
          </cell>
        </row>
        <row r="936">
          <cell r="A936">
            <v>42663</v>
          </cell>
          <cell r="D936">
            <v>5050</v>
          </cell>
        </row>
        <row r="937">
          <cell r="A937">
            <v>42662</v>
          </cell>
          <cell r="D937">
            <v>5050</v>
          </cell>
        </row>
        <row r="938">
          <cell r="A938">
            <v>42661</v>
          </cell>
          <cell r="D938">
            <v>5050</v>
          </cell>
        </row>
        <row r="939">
          <cell r="A939">
            <v>42660</v>
          </cell>
          <cell r="D939">
            <v>5050</v>
          </cell>
        </row>
        <row r="940">
          <cell r="A940">
            <v>42657</v>
          </cell>
          <cell r="D940">
            <v>5050</v>
          </cell>
        </row>
        <row r="941">
          <cell r="A941">
            <v>42656</v>
          </cell>
          <cell r="D941">
            <v>5050</v>
          </cell>
        </row>
        <row r="942">
          <cell r="A942">
            <v>42655</v>
          </cell>
          <cell r="D942">
            <v>5050</v>
          </cell>
        </row>
        <row r="943">
          <cell r="A943">
            <v>42654</v>
          </cell>
          <cell r="D943">
            <v>5050</v>
          </cell>
        </row>
        <row r="944">
          <cell r="A944">
            <v>42653</v>
          </cell>
          <cell r="D944">
            <v>5050</v>
          </cell>
        </row>
        <row r="945">
          <cell r="A945">
            <v>42650</v>
          </cell>
          <cell r="D945">
            <v>5050</v>
          </cell>
        </row>
        <row r="946">
          <cell r="A946">
            <v>42649</v>
          </cell>
          <cell r="D946">
            <v>5050</v>
          </cell>
        </row>
        <row r="947">
          <cell r="A947">
            <v>42648</v>
          </cell>
          <cell r="D947">
            <v>5050</v>
          </cell>
        </row>
        <row r="948">
          <cell r="A948">
            <v>42647</v>
          </cell>
          <cell r="D948">
            <v>5050</v>
          </cell>
        </row>
        <row r="949">
          <cell r="A949">
            <v>42646</v>
          </cell>
          <cell r="D949">
            <v>5050</v>
          </cell>
        </row>
        <row r="950">
          <cell r="A950">
            <v>42643</v>
          </cell>
          <cell r="D950">
            <v>5050</v>
          </cell>
        </row>
        <row r="951">
          <cell r="A951">
            <v>42642</v>
          </cell>
          <cell r="D951">
            <v>5050</v>
          </cell>
        </row>
        <row r="952">
          <cell r="A952">
            <v>42641</v>
          </cell>
          <cell r="D952">
            <v>5050</v>
          </cell>
        </row>
        <row r="953">
          <cell r="A953">
            <v>42640</v>
          </cell>
          <cell r="D953">
            <v>5050</v>
          </cell>
        </row>
        <row r="954">
          <cell r="A954">
            <v>42639</v>
          </cell>
          <cell r="D954">
            <v>5050</v>
          </cell>
        </row>
        <row r="955">
          <cell r="A955">
            <v>42636</v>
          </cell>
          <cell r="D955">
            <v>5050</v>
          </cell>
        </row>
        <row r="956">
          <cell r="A956">
            <v>42635</v>
          </cell>
          <cell r="D956">
            <v>5050</v>
          </cell>
        </row>
        <row r="957">
          <cell r="A957">
            <v>42634</v>
          </cell>
          <cell r="D957">
            <v>5050</v>
          </cell>
        </row>
        <row r="958">
          <cell r="A958">
            <v>42633</v>
          </cell>
          <cell r="D958">
            <v>5050</v>
          </cell>
        </row>
        <row r="959">
          <cell r="A959">
            <v>42632</v>
          </cell>
          <cell r="D959">
            <v>5050</v>
          </cell>
        </row>
        <row r="960">
          <cell r="A960">
            <v>42629</v>
          </cell>
          <cell r="D960">
            <v>5050</v>
          </cell>
        </row>
        <row r="961">
          <cell r="A961">
            <v>42628</v>
          </cell>
          <cell r="D961">
            <v>5050</v>
          </cell>
        </row>
        <row r="962">
          <cell r="A962">
            <v>42627</v>
          </cell>
          <cell r="D962">
            <v>5050</v>
          </cell>
        </row>
        <row r="963">
          <cell r="A963">
            <v>42626</v>
          </cell>
          <cell r="D963">
            <v>5050</v>
          </cell>
        </row>
        <row r="964">
          <cell r="A964">
            <v>42625</v>
          </cell>
          <cell r="D964">
            <v>5050</v>
          </cell>
        </row>
        <row r="965">
          <cell r="A965">
            <v>42622</v>
          </cell>
          <cell r="D965">
            <v>5050</v>
          </cell>
        </row>
        <row r="966">
          <cell r="A966">
            <v>42621</v>
          </cell>
          <cell r="D966">
            <v>5050</v>
          </cell>
        </row>
        <row r="967">
          <cell r="A967">
            <v>42620</v>
          </cell>
          <cell r="D967">
            <v>5050</v>
          </cell>
        </row>
        <row r="968">
          <cell r="A968">
            <v>42619</v>
          </cell>
          <cell r="D968">
            <v>5050</v>
          </cell>
        </row>
        <row r="969">
          <cell r="A969">
            <v>42618</v>
          </cell>
          <cell r="D969">
            <v>5050</v>
          </cell>
        </row>
        <row r="970">
          <cell r="A970">
            <v>42615</v>
          </cell>
          <cell r="D970">
            <v>5050</v>
          </cell>
        </row>
        <row r="971">
          <cell r="A971">
            <v>42614</v>
          </cell>
          <cell r="D971">
            <v>5050</v>
          </cell>
        </row>
        <row r="972">
          <cell r="A972">
            <v>42613</v>
          </cell>
          <cell r="D972">
            <v>5050</v>
          </cell>
        </row>
        <row r="973">
          <cell r="A973">
            <v>42612</v>
          </cell>
          <cell r="D973">
            <v>5050</v>
          </cell>
        </row>
        <row r="974">
          <cell r="A974">
            <v>42611</v>
          </cell>
          <cell r="D974">
            <v>5050</v>
          </cell>
        </row>
        <row r="975">
          <cell r="A975">
            <v>42608</v>
          </cell>
          <cell r="D975">
            <v>5050</v>
          </cell>
        </row>
        <row r="976">
          <cell r="A976">
            <v>42607</v>
          </cell>
          <cell r="D976">
            <v>5050</v>
          </cell>
        </row>
        <row r="977">
          <cell r="A977">
            <v>42606</v>
          </cell>
          <cell r="D977">
            <v>5050</v>
          </cell>
        </row>
        <row r="978">
          <cell r="A978">
            <v>42605</v>
          </cell>
          <cell r="D978">
            <v>5050</v>
          </cell>
        </row>
        <row r="979">
          <cell r="A979">
            <v>42604</v>
          </cell>
          <cell r="D979">
            <v>5050</v>
          </cell>
        </row>
        <row r="980">
          <cell r="A980">
            <v>42601</v>
          </cell>
          <cell r="D980">
            <v>5050</v>
          </cell>
        </row>
        <row r="981">
          <cell r="A981">
            <v>42600</v>
          </cell>
          <cell r="D981">
            <v>5050</v>
          </cell>
        </row>
        <row r="982">
          <cell r="A982">
            <v>42599</v>
          </cell>
          <cell r="D982">
            <v>5050</v>
          </cell>
        </row>
        <row r="983">
          <cell r="A983">
            <v>42598</v>
          </cell>
          <cell r="D983">
            <v>5050</v>
          </cell>
        </row>
        <row r="984">
          <cell r="A984">
            <v>42597</v>
          </cell>
          <cell r="D984">
            <v>5050</v>
          </cell>
        </row>
        <row r="985">
          <cell r="A985">
            <v>42594</v>
          </cell>
          <cell r="D985">
            <v>5050</v>
          </cell>
        </row>
        <row r="986">
          <cell r="A986">
            <v>42593</v>
          </cell>
          <cell r="D986">
            <v>5050</v>
          </cell>
        </row>
        <row r="987">
          <cell r="A987">
            <v>42592</v>
          </cell>
          <cell r="D987">
            <v>5050</v>
          </cell>
        </row>
        <row r="988">
          <cell r="A988">
            <v>42591</v>
          </cell>
          <cell r="D988">
            <v>5050</v>
          </cell>
        </row>
        <row r="989">
          <cell r="A989">
            <v>42590</v>
          </cell>
          <cell r="D989">
            <v>5050</v>
          </cell>
        </row>
        <row r="990">
          <cell r="A990">
            <v>42587</v>
          </cell>
          <cell r="D990">
            <v>5050</v>
          </cell>
        </row>
        <row r="991">
          <cell r="A991">
            <v>42586</v>
          </cell>
          <cell r="D991">
            <v>5050</v>
          </cell>
        </row>
        <row r="992">
          <cell r="A992">
            <v>42585</v>
          </cell>
          <cell r="D992">
            <v>5050</v>
          </cell>
        </row>
        <row r="993">
          <cell r="A993">
            <v>42584</v>
          </cell>
          <cell r="D993">
            <v>5050</v>
          </cell>
        </row>
        <row r="994">
          <cell r="A994">
            <v>42583</v>
          </cell>
          <cell r="D994">
            <v>5050</v>
          </cell>
        </row>
        <row r="995">
          <cell r="A995">
            <v>42580</v>
          </cell>
          <cell r="D995">
            <v>5050</v>
          </cell>
        </row>
        <row r="996">
          <cell r="A996">
            <v>42579</v>
          </cell>
          <cell r="D996">
            <v>5050</v>
          </cell>
        </row>
        <row r="997">
          <cell r="A997">
            <v>42578</v>
          </cell>
          <cell r="D997">
            <v>5050</v>
          </cell>
        </row>
        <row r="998">
          <cell r="A998">
            <v>42577</v>
          </cell>
          <cell r="D998">
            <v>5050</v>
          </cell>
        </row>
        <row r="999">
          <cell r="A999">
            <v>42573</v>
          </cell>
          <cell r="D999">
            <v>5050</v>
          </cell>
        </row>
        <row r="1000">
          <cell r="A1000">
            <v>42572</v>
          </cell>
          <cell r="D1000">
            <v>5050</v>
          </cell>
        </row>
        <row r="1001">
          <cell r="A1001">
            <v>42571</v>
          </cell>
          <cell r="D1001">
            <v>5050</v>
          </cell>
        </row>
        <row r="1002">
          <cell r="A1002">
            <v>42570</v>
          </cell>
          <cell r="D1002">
            <v>5050</v>
          </cell>
        </row>
        <row r="1003">
          <cell r="A1003">
            <v>42569</v>
          </cell>
          <cell r="D1003">
            <v>5050</v>
          </cell>
        </row>
        <row r="1004">
          <cell r="A1004">
            <v>42566</v>
          </cell>
          <cell r="D1004">
            <v>5050</v>
          </cell>
        </row>
        <row r="1005">
          <cell r="A1005">
            <v>42565</v>
          </cell>
          <cell r="D1005">
            <v>5050</v>
          </cell>
        </row>
        <row r="1006">
          <cell r="A1006">
            <v>42564</v>
          </cell>
          <cell r="D1006">
            <v>5050</v>
          </cell>
        </row>
        <row r="1007">
          <cell r="A1007">
            <v>42563</v>
          </cell>
          <cell r="D1007">
            <v>5050</v>
          </cell>
        </row>
        <row r="1008">
          <cell r="A1008">
            <v>42562</v>
          </cell>
          <cell r="D1008">
            <v>5050</v>
          </cell>
        </row>
        <row r="1009">
          <cell r="A1009">
            <v>42559</v>
          </cell>
          <cell r="D1009">
            <v>5050</v>
          </cell>
        </row>
        <row r="1010">
          <cell r="A1010">
            <v>42558</v>
          </cell>
          <cell r="D1010">
            <v>5050</v>
          </cell>
        </row>
        <row r="1011">
          <cell r="A1011">
            <v>42557</v>
          </cell>
          <cell r="D1011">
            <v>5050</v>
          </cell>
        </row>
        <row r="1012">
          <cell r="A1012">
            <v>42556</v>
          </cell>
          <cell r="D1012">
            <v>5050</v>
          </cell>
        </row>
        <row r="1013">
          <cell r="A1013">
            <v>42555</v>
          </cell>
          <cell r="D1013">
            <v>5050</v>
          </cell>
        </row>
        <row r="1014">
          <cell r="A1014">
            <v>42552</v>
          </cell>
          <cell r="D1014">
            <v>5050</v>
          </cell>
        </row>
        <row r="1015">
          <cell r="A1015">
            <v>42551</v>
          </cell>
          <cell r="D1015">
            <v>5050</v>
          </cell>
        </row>
        <row r="1016">
          <cell r="A1016">
            <v>42550</v>
          </cell>
          <cell r="D1016">
            <v>5050</v>
          </cell>
        </row>
        <row r="1017">
          <cell r="A1017">
            <v>42549</v>
          </cell>
          <cell r="D1017">
            <v>5050</v>
          </cell>
        </row>
        <row r="1018">
          <cell r="A1018">
            <v>42548</v>
          </cell>
          <cell r="D1018">
            <v>5050</v>
          </cell>
        </row>
        <row r="1019">
          <cell r="A1019">
            <v>42545</v>
          </cell>
          <cell r="D1019">
            <v>5050</v>
          </cell>
        </row>
        <row r="1020">
          <cell r="A1020">
            <v>42544</v>
          </cell>
          <cell r="D1020">
            <v>5050</v>
          </cell>
        </row>
        <row r="1021">
          <cell r="A1021">
            <v>42543</v>
          </cell>
          <cell r="D1021">
            <v>5050</v>
          </cell>
        </row>
        <row r="1022">
          <cell r="A1022">
            <v>42542</v>
          </cell>
          <cell r="D1022">
            <v>5050</v>
          </cell>
        </row>
        <row r="1023">
          <cell r="A1023">
            <v>42541</v>
          </cell>
          <cell r="D1023">
            <v>5050</v>
          </cell>
        </row>
        <row r="1024">
          <cell r="A1024">
            <v>42538</v>
          </cell>
          <cell r="D1024">
            <v>5050</v>
          </cell>
        </row>
        <row r="1025">
          <cell r="A1025">
            <v>42537</v>
          </cell>
          <cell r="D1025">
            <v>5050</v>
          </cell>
        </row>
        <row r="1026">
          <cell r="A1026">
            <v>42536</v>
          </cell>
          <cell r="D1026">
            <v>5050</v>
          </cell>
        </row>
        <row r="1027">
          <cell r="A1027">
            <v>42535</v>
          </cell>
          <cell r="D1027">
            <v>5050</v>
          </cell>
        </row>
        <row r="1028">
          <cell r="A1028">
            <v>42534</v>
          </cell>
          <cell r="D1028">
            <v>5050</v>
          </cell>
        </row>
        <row r="1029">
          <cell r="A1029">
            <v>42531</v>
          </cell>
          <cell r="D1029">
            <v>5050</v>
          </cell>
        </row>
        <row r="1030">
          <cell r="A1030">
            <v>42530</v>
          </cell>
          <cell r="D1030">
            <v>5050</v>
          </cell>
        </row>
        <row r="1031">
          <cell r="A1031">
            <v>42529</v>
          </cell>
          <cell r="D1031">
            <v>5050</v>
          </cell>
        </row>
        <row r="1032">
          <cell r="A1032">
            <v>42528</v>
          </cell>
          <cell r="D1032">
            <v>5050</v>
          </cell>
        </row>
        <row r="1033">
          <cell r="A1033">
            <v>42527</v>
          </cell>
          <cell r="D1033">
            <v>5050</v>
          </cell>
        </row>
        <row r="1034">
          <cell r="A1034">
            <v>42524</v>
          </cell>
          <cell r="D1034">
            <v>5050</v>
          </cell>
        </row>
        <row r="1035">
          <cell r="A1035">
            <v>42523</v>
          </cell>
          <cell r="D1035">
            <v>5050</v>
          </cell>
        </row>
        <row r="1036">
          <cell r="A1036">
            <v>42522</v>
          </cell>
          <cell r="D1036">
            <v>5050</v>
          </cell>
        </row>
        <row r="1037">
          <cell r="A1037">
            <v>42521</v>
          </cell>
          <cell r="D1037">
            <v>5050</v>
          </cell>
        </row>
        <row r="1038">
          <cell r="A1038">
            <v>42520</v>
          </cell>
          <cell r="D1038">
            <v>5050</v>
          </cell>
        </row>
        <row r="1039">
          <cell r="A1039">
            <v>42517</v>
          </cell>
          <cell r="D1039">
            <v>5050</v>
          </cell>
        </row>
        <row r="1040">
          <cell r="A1040">
            <v>42516</v>
          </cell>
          <cell r="D1040">
            <v>5050</v>
          </cell>
        </row>
        <row r="1041">
          <cell r="A1041">
            <v>42515</v>
          </cell>
          <cell r="D1041">
            <v>5050</v>
          </cell>
        </row>
        <row r="1042">
          <cell r="A1042">
            <v>42514</v>
          </cell>
          <cell r="D1042">
            <v>5050</v>
          </cell>
        </row>
        <row r="1043">
          <cell r="A1043">
            <v>42513</v>
          </cell>
          <cell r="D1043">
            <v>5050</v>
          </cell>
        </row>
        <row r="1044">
          <cell r="A1044">
            <v>42510</v>
          </cell>
          <cell r="D1044">
            <v>5050</v>
          </cell>
        </row>
        <row r="1045">
          <cell r="A1045">
            <v>42509</v>
          </cell>
          <cell r="D1045">
            <v>5050</v>
          </cell>
        </row>
        <row r="1046">
          <cell r="A1046">
            <v>42508</v>
          </cell>
          <cell r="D1046">
            <v>5050</v>
          </cell>
        </row>
        <row r="1047">
          <cell r="A1047">
            <v>42507</v>
          </cell>
          <cell r="D1047">
            <v>5050</v>
          </cell>
        </row>
        <row r="1048">
          <cell r="A1048">
            <v>42506</v>
          </cell>
          <cell r="D1048">
            <v>5050</v>
          </cell>
        </row>
        <row r="1049">
          <cell r="A1049">
            <v>42503</v>
          </cell>
          <cell r="D1049">
            <v>5050</v>
          </cell>
        </row>
        <row r="1050">
          <cell r="A1050">
            <v>42502</v>
          </cell>
          <cell r="D1050">
            <v>5050</v>
          </cell>
        </row>
        <row r="1051">
          <cell r="A1051">
            <v>42501</v>
          </cell>
          <cell r="D1051">
            <v>5050</v>
          </cell>
        </row>
        <row r="1052">
          <cell r="A1052">
            <v>42500</v>
          </cell>
          <cell r="D1052">
            <v>5050</v>
          </cell>
        </row>
        <row r="1053">
          <cell r="A1053">
            <v>42499</v>
          </cell>
          <cell r="D1053">
            <v>5050</v>
          </cell>
        </row>
        <row r="1054">
          <cell r="A1054">
            <v>42496</v>
          </cell>
          <cell r="D1054">
            <v>5050</v>
          </cell>
        </row>
        <row r="1055">
          <cell r="A1055">
            <v>42495</v>
          </cell>
          <cell r="D1055">
            <v>5050</v>
          </cell>
        </row>
        <row r="1056">
          <cell r="A1056">
            <v>42494</v>
          </cell>
          <cell r="D1056">
            <v>5050</v>
          </cell>
        </row>
        <row r="1057">
          <cell r="A1057">
            <v>42493</v>
          </cell>
          <cell r="D1057">
            <v>5050</v>
          </cell>
        </row>
        <row r="1058">
          <cell r="A1058">
            <v>42489</v>
          </cell>
          <cell r="D1058">
            <v>5050</v>
          </cell>
        </row>
        <row r="1059">
          <cell r="A1059">
            <v>42488</v>
          </cell>
          <cell r="D1059">
            <v>5050</v>
          </cell>
        </row>
        <row r="1060">
          <cell r="A1060">
            <v>42487</v>
          </cell>
          <cell r="D1060">
            <v>5050</v>
          </cell>
        </row>
        <row r="1061">
          <cell r="A1061">
            <v>42486</v>
          </cell>
          <cell r="D1061">
            <v>5050</v>
          </cell>
        </row>
        <row r="1062">
          <cell r="A1062">
            <v>42485</v>
          </cell>
          <cell r="D1062">
            <v>5050</v>
          </cell>
        </row>
        <row r="1063">
          <cell r="A1063">
            <v>42482</v>
          </cell>
          <cell r="D1063">
            <v>5050</v>
          </cell>
        </row>
        <row r="1064">
          <cell r="A1064">
            <v>42481</v>
          </cell>
          <cell r="D1064">
            <v>5050</v>
          </cell>
        </row>
        <row r="1065">
          <cell r="A1065">
            <v>42480</v>
          </cell>
          <cell r="D1065">
            <v>5050</v>
          </cell>
        </row>
        <row r="1066">
          <cell r="A1066">
            <v>42479</v>
          </cell>
          <cell r="D1066">
            <v>5050</v>
          </cell>
        </row>
        <row r="1067">
          <cell r="A1067">
            <v>42478</v>
          </cell>
          <cell r="D1067">
            <v>5050</v>
          </cell>
        </row>
        <row r="1068">
          <cell r="A1068">
            <v>42475</v>
          </cell>
          <cell r="D1068">
            <v>5050</v>
          </cell>
        </row>
        <row r="1069">
          <cell r="A1069">
            <v>42474</v>
          </cell>
          <cell r="D1069">
            <v>5050</v>
          </cell>
        </row>
        <row r="1070">
          <cell r="A1070">
            <v>42473</v>
          </cell>
          <cell r="D1070">
            <v>5050</v>
          </cell>
        </row>
        <row r="1071">
          <cell r="A1071">
            <v>42472</v>
          </cell>
          <cell r="D1071">
            <v>5050</v>
          </cell>
        </row>
        <row r="1072">
          <cell r="A1072">
            <v>42471</v>
          </cell>
          <cell r="D1072">
            <v>5200</v>
          </cell>
        </row>
        <row r="1073">
          <cell r="A1073">
            <v>42468</v>
          </cell>
          <cell r="D1073">
            <v>5200</v>
          </cell>
        </row>
        <row r="1074">
          <cell r="A1074">
            <v>42467</v>
          </cell>
          <cell r="D1074">
            <v>5200</v>
          </cell>
        </row>
        <row r="1075">
          <cell r="A1075">
            <v>42466</v>
          </cell>
          <cell r="D1075">
            <v>5200</v>
          </cell>
        </row>
        <row r="1076">
          <cell r="A1076">
            <v>42465</v>
          </cell>
          <cell r="D1076">
            <v>5200</v>
          </cell>
        </row>
        <row r="1077">
          <cell r="A1077">
            <v>42461</v>
          </cell>
          <cell r="D1077">
            <v>5200</v>
          </cell>
        </row>
        <row r="1078">
          <cell r="A1078">
            <v>42460</v>
          </cell>
          <cell r="D1078">
            <v>5200</v>
          </cell>
        </row>
        <row r="1079">
          <cell r="A1079">
            <v>42459</v>
          </cell>
          <cell r="D1079">
            <v>5200</v>
          </cell>
        </row>
        <row r="1080">
          <cell r="A1080">
            <v>42458</v>
          </cell>
          <cell r="D1080">
            <v>5200</v>
          </cell>
        </row>
        <row r="1081">
          <cell r="A1081">
            <v>42454</v>
          </cell>
          <cell r="D1081">
            <v>5200</v>
          </cell>
        </row>
        <row r="1082">
          <cell r="A1082">
            <v>42453</v>
          </cell>
          <cell r="D1082">
            <v>5200</v>
          </cell>
        </row>
        <row r="1083">
          <cell r="A1083">
            <v>42452</v>
          </cell>
          <cell r="D1083">
            <v>5200</v>
          </cell>
        </row>
        <row r="1084">
          <cell r="A1084">
            <v>42451</v>
          </cell>
          <cell r="D1084">
            <v>5200</v>
          </cell>
        </row>
        <row r="1085">
          <cell r="A1085">
            <v>42450</v>
          </cell>
          <cell r="D1085">
            <v>5200</v>
          </cell>
        </row>
        <row r="1086">
          <cell r="A1086">
            <v>42447</v>
          </cell>
          <cell r="D1086">
            <v>5200</v>
          </cell>
        </row>
        <row r="1087">
          <cell r="A1087">
            <v>42446</v>
          </cell>
          <cell r="D1087">
            <v>5200</v>
          </cell>
        </row>
        <row r="1088">
          <cell r="A1088">
            <v>42445</v>
          </cell>
          <cell r="D1088">
            <v>5200</v>
          </cell>
        </row>
        <row r="1089">
          <cell r="A1089">
            <v>42444</v>
          </cell>
          <cell r="D1089">
            <v>5200</v>
          </cell>
        </row>
        <row r="1090">
          <cell r="A1090">
            <v>42443</v>
          </cell>
          <cell r="D1090">
            <v>5200</v>
          </cell>
        </row>
        <row r="1091">
          <cell r="A1091">
            <v>42440</v>
          </cell>
          <cell r="D1091">
            <v>5200</v>
          </cell>
        </row>
        <row r="1092">
          <cell r="A1092">
            <v>42439</v>
          </cell>
          <cell r="D1092">
            <v>5200</v>
          </cell>
        </row>
        <row r="1093">
          <cell r="A1093">
            <v>42438</v>
          </cell>
          <cell r="D1093">
            <v>5200</v>
          </cell>
        </row>
        <row r="1094">
          <cell r="A1094">
            <v>42437</v>
          </cell>
          <cell r="D1094">
            <v>5200</v>
          </cell>
        </row>
        <row r="1095">
          <cell r="A1095">
            <v>42436</v>
          </cell>
          <cell r="D1095">
            <v>5200</v>
          </cell>
        </row>
        <row r="1096">
          <cell r="A1096">
            <v>42433</v>
          </cell>
          <cell r="D1096">
            <v>5200</v>
          </cell>
        </row>
        <row r="1097">
          <cell r="A1097">
            <v>42432</v>
          </cell>
          <cell r="D1097">
            <v>5200</v>
          </cell>
        </row>
        <row r="1098">
          <cell r="A1098">
            <v>42431</v>
          </cell>
          <cell r="D1098">
            <v>5300</v>
          </cell>
        </row>
        <row r="1099">
          <cell r="A1099">
            <v>42430</v>
          </cell>
          <cell r="D1099">
            <v>5300</v>
          </cell>
        </row>
        <row r="1100">
          <cell r="A1100">
            <v>42429</v>
          </cell>
          <cell r="D1100">
            <v>5300</v>
          </cell>
        </row>
        <row r="1101">
          <cell r="A1101">
            <v>42426</v>
          </cell>
          <cell r="D1101">
            <v>5300</v>
          </cell>
        </row>
        <row r="1102">
          <cell r="A1102">
            <v>42425</v>
          </cell>
          <cell r="D1102">
            <v>5300</v>
          </cell>
        </row>
        <row r="1103">
          <cell r="A1103">
            <v>42424</v>
          </cell>
          <cell r="D1103">
            <v>5300</v>
          </cell>
        </row>
        <row r="1104">
          <cell r="A1104">
            <v>42423</v>
          </cell>
          <cell r="D1104">
            <v>5300</v>
          </cell>
        </row>
        <row r="1105">
          <cell r="A1105">
            <v>42422</v>
          </cell>
          <cell r="D1105">
            <v>5300</v>
          </cell>
        </row>
        <row r="1106">
          <cell r="A1106">
            <v>42419</v>
          </cell>
          <cell r="D1106">
            <v>5300</v>
          </cell>
        </row>
        <row r="1107">
          <cell r="A1107">
            <v>42418</v>
          </cell>
          <cell r="D1107">
            <v>5300</v>
          </cell>
        </row>
        <row r="1108">
          <cell r="A1108">
            <v>42417</v>
          </cell>
          <cell r="D1108">
            <v>5300</v>
          </cell>
        </row>
        <row r="1109">
          <cell r="A1109">
            <v>42416</v>
          </cell>
          <cell r="D1109">
            <v>5300</v>
          </cell>
        </row>
        <row r="1110">
          <cell r="A1110">
            <v>42415</v>
          </cell>
          <cell r="D1110">
            <v>5300</v>
          </cell>
        </row>
        <row r="1111">
          <cell r="A1111">
            <v>42412</v>
          </cell>
          <cell r="D1111">
            <v>5300</v>
          </cell>
        </row>
        <row r="1112">
          <cell r="A1112">
            <v>42411</v>
          </cell>
          <cell r="D1112">
            <v>5300</v>
          </cell>
        </row>
        <row r="1113">
          <cell r="A1113">
            <v>42410</v>
          </cell>
          <cell r="D1113">
            <v>5300</v>
          </cell>
        </row>
        <row r="1114">
          <cell r="A1114">
            <v>42409</v>
          </cell>
          <cell r="D1114">
            <v>5300</v>
          </cell>
        </row>
        <row r="1115">
          <cell r="A1115">
            <v>42408</v>
          </cell>
          <cell r="D1115">
            <v>5300</v>
          </cell>
        </row>
        <row r="1116">
          <cell r="A1116">
            <v>42405</v>
          </cell>
          <cell r="D1116">
            <v>5300</v>
          </cell>
        </row>
        <row r="1117">
          <cell r="A1117">
            <v>42404</v>
          </cell>
          <cell r="D1117">
            <v>5300</v>
          </cell>
        </row>
        <row r="1118">
          <cell r="A1118">
            <v>42403</v>
          </cell>
          <cell r="D1118">
            <v>5300</v>
          </cell>
        </row>
        <row r="1119">
          <cell r="A1119">
            <v>42402</v>
          </cell>
          <cell r="D1119">
            <v>5300</v>
          </cell>
        </row>
        <row r="1120">
          <cell r="A1120">
            <v>42401</v>
          </cell>
          <cell r="D1120">
            <v>5300</v>
          </cell>
        </row>
        <row r="1121">
          <cell r="A1121">
            <v>42398</v>
          </cell>
          <cell r="D1121">
            <v>5300</v>
          </cell>
        </row>
        <row r="1122">
          <cell r="A1122">
            <v>42397</v>
          </cell>
          <cell r="D1122">
            <v>5300</v>
          </cell>
        </row>
        <row r="1123">
          <cell r="A1123">
            <v>42396</v>
          </cell>
          <cell r="D1123">
            <v>5300</v>
          </cell>
        </row>
        <row r="1124">
          <cell r="A1124">
            <v>42395</v>
          </cell>
          <cell r="D1124">
            <v>5300</v>
          </cell>
        </row>
        <row r="1125">
          <cell r="A1125">
            <v>42394</v>
          </cell>
          <cell r="D1125">
            <v>5300</v>
          </cell>
        </row>
        <row r="1126">
          <cell r="A1126">
            <v>42391</v>
          </cell>
          <cell r="D1126">
            <v>5300</v>
          </cell>
        </row>
        <row r="1127">
          <cell r="A1127">
            <v>42390</v>
          </cell>
          <cell r="D1127">
            <v>5300</v>
          </cell>
        </row>
        <row r="1128">
          <cell r="A1128">
            <v>42389</v>
          </cell>
          <cell r="D1128">
            <v>5300</v>
          </cell>
        </row>
        <row r="1129">
          <cell r="A1129">
            <v>42388</v>
          </cell>
          <cell r="D1129">
            <v>5300</v>
          </cell>
        </row>
        <row r="1130">
          <cell r="A1130">
            <v>42387</v>
          </cell>
          <cell r="D1130">
            <v>5300</v>
          </cell>
        </row>
        <row r="1131">
          <cell r="A1131">
            <v>42384</v>
          </cell>
          <cell r="D1131">
            <v>5300</v>
          </cell>
        </row>
        <row r="1132">
          <cell r="A1132">
            <v>42383</v>
          </cell>
          <cell r="D1132">
            <v>5300</v>
          </cell>
        </row>
        <row r="1133">
          <cell r="A1133">
            <v>42382</v>
          </cell>
          <cell r="D1133">
            <v>5500</v>
          </cell>
        </row>
        <row r="1134">
          <cell r="A1134">
            <v>42381</v>
          </cell>
          <cell r="D1134">
            <v>5500</v>
          </cell>
        </row>
        <row r="1135">
          <cell r="A1135">
            <v>42380</v>
          </cell>
          <cell r="D1135">
            <v>5650</v>
          </cell>
        </row>
        <row r="1136">
          <cell r="A1136">
            <v>42377</v>
          </cell>
          <cell r="D1136">
            <v>5650</v>
          </cell>
        </row>
        <row r="1137">
          <cell r="A1137">
            <v>42376</v>
          </cell>
          <cell r="D1137">
            <v>5650</v>
          </cell>
        </row>
        <row r="1138">
          <cell r="A1138">
            <v>42375</v>
          </cell>
          <cell r="D1138">
            <v>5650</v>
          </cell>
        </row>
        <row r="1139">
          <cell r="A1139">
            <v>42374</v>
          </cell>
          <cell r="D1139">
            <v>5650</v>
          </cell>
        </row>
        <row r="1140">
          <cell r="A1140">
            <v>42373</v>
          </cell>
          <cell r="D1140">
            <v>5800</v>
          </cell>
        </row>
        <row r="1141">
          <cell r="A1141">
            <v>42370</v>
          </cell>
          <cell r="D1141">
            <v>0</v>
          </cell>
        </row>
        <row r="1142">
          <cell r="A1142">
            <v>42369</v>
          </cell>
          <cell r="D1142">
            <v>5800</v>
          </cell>
        </row>
        <row r="1143">
          <cell r="A1143">
            <v>42368</v>
          </cell>
          <cell r="D1143">
            <v>5800</v>
          </cell>
        </row>
        <row r="1144">
          <cell r="A1144">
            <v>42367</v>
          </cell>
          <cell r="D1144">
            <v>5800</v>
          </cell>
        </row>
        <row r="1145">
          <cell r="A1145">
            <v>42366</v>
          </cell>
          <cell r="D1145">
            <v>5800</v>
          </cell>
        </row>
        <row r="1146">
          <cell r="A1146">
            <v>42363</v>
          </cell>
          <cell r="D1146">
            <v>5800</v>
          </cell>
        </row>
        <row r="1147">
          <cell r="A1147">
            <v>42362</v>
          </cell>
          <cell r="D1147">
            <v>5800</v>
          </cell>
        </row>
        <row r="1148">
          <cell r="A1148">
            <v>42361</v>
          </cell>
          <cell r="D1148">
            <v>5800</v>
          </cell>
        </row>
        <row r="1149">
          <cell r="A1149">
            <v>42360</v>
          </cell>
          <cell r="D1149">
            <v>5800</v>
          </cell>
        </row>
        <row r="1150">
          <cell r="A1150">
            <v>42359</v>
          </cell>
          <cell r="D1150">
            <v>5800</v>
          </cell>
        </row>
        <row r="1151">
          <cell r="A1151">
            <v>42356</v>
          </cell>
          <cell r="D1151">
            <v>5800</v>
          </cell>
        </row>
        <row r="1152">
          <cell r="A1152">
            <v>42355</v>
          </cell>
          <cell r="D1152">
            <v>5800</v>
          </cell>
        </row>
        <row r="1153">
          <cell r="A1153">
            <v>42354</v>
          </cell>
          <cell r="D1153">
            <v>5800</v>
          </cell>
        </row>
        <row r="1154">
          <cell r="A1154">
            <v>42353</v>
          </cell>
          <cell r="D1154">
            <v>5800</v>
          </cell>
        </row>
        <row r="1155">
          <cell r="A1155">
            <v>42352</v>
          </cell>
          <cell r="D1155">
            <v>5800</v>
          </cell>
        </row>
        <row r="1156">
          <cell r="A1156">
            <v>42349</v>
          </cell>
          <cell r="D1156">
            <v>5800</v>
          </cell>
        </row>
        <row r="1157">
          <cell r="A1157">
            <v>42348</v>
          </cell>
          <cell r="D1157">
            <v>5800</v>
          </cell>
        </row>
        <row r="1158">
          <cell r="A1158">
            <v>42347</v>
          </cell>
          <cell r="D1158">
            <v>5800</v>
          </cell>
        </row>
        <row r="1159">
          <cell r="A1159">
            <v>42346</v>
          </cell>
          <cell r="D1159">
            <v>5800</v>
          </cell>
        </row>
        <row r="1160">
          <cell r="A1160">
            <v>42345</v>
          </cell>
          <cell r="D1160">
            <v>5800</v>
          </cell>
        </row>
        <row r="1161">
          <cell r="A1161">
            <v>42342</v>
          </cell>
          <cell r="D1161">
            <v>5800</v>
          </cell>
        </row>
        <row r="1162">
          <cell r="A1162">
            <v>42341</v>
          </cell>
          <cell r="D1162">
            <v>5800</v>
          </cell>
        </row>
        <row r="1163">
          <cell r="A1163">
            <v>42340</v>
          </cell>
          <cell r="D1163">
            <v>5800</v>
          </cell>
        </row>
        <row r="1164">
          <cell r="A1164">
            <v>42339</v>
          </cell>
          <cell r="D1164">
            <v>5800</v>
          </cell>
        </row>
        <row r="1165">
          <cell r="A1165">
            <v>42338</v>
          </cell>
          <cell r="D1165">
            <v>5800</v>
          </cell>
        </row>
        <row r="1166">
          <cell r="A1166">
            <v>42335</v>
          </cell>
          <cell r="D1166">
            <v>5800</v>
          </cell>
        </row>
        <row r="1167">
          <cell r="A1167">
            <v>42334</v>
          </cell>
          <cell r="D1167">
            <v>5800</v>
          </cell>
        </row>
        <row r="1168">
          <cell r="A1168">
            <v>42333</v>
          </cell>
          <cell r="D1168">
            <v>5800</v>
          </cell>
        </row>
        <row r="1169">
          <cell r="A1169">
            <v>42332</v>
          </cell>
          <cell r="D1169">
            <v>5800</v>
          </cell>
        </row>
        <row r="1170">
          <cell r="A1170">
            <v>42331</v>
          </cell>
          <cell r="D1170">
            <v>5950</v>
          </cell>
        </row>
        <row r="1171">
          <cell r="A1171">
            <v>42328</v>
          </cell>
          <cell r="D1171">
            <v>5950</v>
          </cell>
        </row>
        <row r="1172">
          <cell r="A1172">
            <v>42327</v>
          </cell>
          <cell r="D1172">
            <v>5950</v>
          </cell>
        </row>
        <row r="1173">
          <cell r="A1173">
            <v>42326</v>
          </cell>
          <cell r="D1173">
            <v>5950</v>
          </cell>
        </row>
        <row r="1174">
          <cell r="A1174">
            <v>42325</v>
          </cell>
          <cell r="D1174">
            <v>5950</v>
          </cell>
        </row>
        <row r="1175">
          <cell r="A1175">
            <v>42324</v>
          </cell>
          <cell r="D1175">
            <v>5950</v>
          </cell>
        </row>
        <row r="1176">
          <cell r="A1176">
            <v>42321</v>
          </cell>
          <cell r="D1176">
            <v>5950</v>
          </cell>
        </row>
        <row r="1177">
          <cell r="A1177">
            <v>42320</v>
          </cell>
          <cell r="D1177">
            <v>5950</v>
          </cell>
        </row>
        <row r="1178">
          <cell r="A1178">
            <v>42319</v>
          </cell>
          <cell r="D1178">
            <v>5950</v>
          </cell>
        </row>
        <row r="1179">
          <cell r="A1179">
            <v>42318</v>
          </cell>
          <cell r="D1179">
            <v>5950</v>
          </cell>
        </row>
        <row r="1180">
          <cell r="A1180">
            <v>42317</v>
          </cell>
          <cell r="D1180">
            <v>6000</v>
          </cell>
        </row>
        <row r="1181">
          <cell r="A1181">
            <v>42314</v>
          </cell>
          <cell r="D1181">
            <v>6000</v>
          </cell>
        </row>
        <row r="1182">
          <cell r="A1182">
            <v>42313</v>
          </cell>
          <cell r="D1182">
            <v>6000</v>
          </cell>
        </row>
        <row r="1183">
          <cell r="A1183">
            <v>42312</v>
          </cell>
          <cell r="D1183">
            <v>6000</v>
          </cell>
        </row>
        <row r="1184">
          <cell r="A1184">
            <v>42311</v>
          </cell>
          <cell r="D1184">
            <v>6000</v>
          </cell>
        </row>
        <row r="1185">
          <cell r="A1185">
            <v>42310</v>
          </cell>
          <cell r="D1185">
            <v>6000</v>
          </cell>
        </row>
        <row r="1186">
          <cell r="A1186">
            <v>42307</v>
          </cell>
          <cell r="D1186">
            <v>6000</v>
          </cell>
        </row>
        <row r="1187">
          <cell r="A1187">
            <v>42306</v>
          </cell>
          <cell r="D1187">
            <v>6000</v>
          </cell>
        </row>
        <row r="1188">
          <cell r="A1188">
            <v>42305</v>
          </cell>
          <cell r="D1188">
            <v>6000</v>
          </cell>
        </row>
        <row r="1189">
          <cell r="A1189">
            <v>42304</v>
          </cell>
          <cell r="D1189">
            <v>6000</v>
          </cell>
        </row>
        <row r="1190">
          <cell r="A1190">
            <v>42303</v>
          </cell>
          <cell r="D1190">
            <v>6000</v>
          </cell>
        </row>
        <row r="1191">
          <cell r="A1191">
            <v>42300</v>
          </cell>
          <cell r="D1191">
            <v>6000</v>
          </cell>
        </row>
        <row r="1192">
          <cell r="A1192">
            <v>42299</v>
          </cell>
          <cell r="D1192">
            <v>6000</v>
          </cell>
        </row>
        <row r="1193">
          <cell r="A1193">
            <v>42298</v>
          </cell>
          <cell r="D1193">
            <v>6000</v>
          </cell>
        </row>
        <row r="1194">
          <cell r="A1194">
            <v>42297</v>
          </cell>
          <cell r="D1194">
            <v>6000</v>
          </cell>
        </row>
        <row r="1195">
          <cell r="A1195">
            <v>42296</v>
          </cell>
          <cell r="D1195">
            <v>6000</v>
          </cell>
        </row>
        <row r="1196">
          <cell r="A1196">
            <v>42293</v>
          </cell>
          <cell r="D1196">
            <v>6000</v>
          </cell>
        </row>
        <row r="1197">
          <cell r="A1197">
            <v>42292</v>
          </cell>
          <cell r="D1197">
            <v>6000</v>
          </cell>
        </row>
        <row r="1198">
          <cell r="A1198">
            <v>42291</v>
          </cell>
          <cell r="D1198">
            <v>6000</v>
          </cell>
        </row>
        <row r="1199">
          <cell r="A1199">
            <v>42290</v>
          </cell>
          <cell r="D1199">
            <v>6000</v>
          </cell>
        </row>
        <row r="1200">
          <cell r="A1200">
            <v>42289</v>
          </cell>
          <cell r="D1200">
            <v>6000</v>
          </cell>
        </row>
        <row r="1201">
          <cell r="A1201">
            <v>42286</v>
          </cell>
          <cell r="D1201">
            <v>6000</v>
          </cell>
        </row>
        <row r="1202">
          <cell r="A1202">
            <v>42285</v>
          </cell>
          <cell r="D1202">
            <v>6000</v>
          </cell>
        </row>
        <row r="1203">
          <cell r="A1203">
            <v>42284</v>
          </cell>
          <cell r="D1203">
            <v>6000</v>
          </cell>
        </row>
        <row r="1204">
          <cell r="A1204">
            <v>42283</v>
          </cell>
          <cell r="D1204">
            <v>6000</v>
          </cell>
        </row>
        <row r="1205">
          <cell r="A1205">
            <v>42282</v>
          </cell>
          <cell r="D1205">
            <v>6000</v>
          </cell>
        </row>
        <row r="1206">
          <cell r="A1206">
            <v>42279</v>
          </cell>
          <cell r="D1206">
            <v>6000</v>
          </cell>
        </row>
        <row r="1207">
          <cell r="A1207">
            <v>42278</v>
          </cell>
          <cell r="D1207">
            <v>6000</v>
          </cell>
        </row>
        <row r="1208">
          <cell r="A1208">
            <v>42277</v>
          </cell>
          <cell r="D1208">
            <v>6000</v>
          </cell>
        </row>
        <row r="1209">
          <cell r="A1209">
            <v>42276</v>
          </cell>
          <cell r="D1209">
            <v>6000</v>
          </cell>
        </row>
        <row r="1210">
          <cell r="A1210">
            <v>42275</v>
          </cell>
          <cell r="D1210">
            <v>6000</v>
          </cell>
        </row>
        <row r="1211">
          <cell r="A1211">
            <v>42272</v>
          </cell>
          <cell r="D1211">
            <v>6000</v>
          </cell>
        </row>
        <row r="1212">
          <cell r="A1212">
            <v>42271</v>
          </cell>
          <cell r="D1212">
            <v>6000</v>
          </cell>
        </row>
        <row r="1213">
          <cell r="A1213">
            <v>42270</v>
          </cell>
          <cell r="D1213">
            <v>6000</v>
          </cell>
        </row>
        <row r="1214">
          <cell r="A1214">
            <v>42269</v>
          </cell>
          <cell r="D1214">
            <v>6000</v>
          </cell>
        </row>
        <row r="1215">
          <cell r="A1215">
            <v>42268</v>
          </cell>
          <cell r="D1215">
            <v>6000</v>
          </cell>
        </row>
        <row r="1216">
          <cell r="A1216">
            <v>42265</v>
          </cell>
          <cell r="D1216">
            <v>6000</v>
          </cell>
        </row>
        <row r="1217">
          <cell r="A1217">
            <v>42264</v>
          </cell>
          <cell r="D1217">
            <v>6000</v>
          </cell>
        </row>
        <row r="1218">
          <cell r="A1218">
            <v>42263</v>
          </cell>
          <cell r="D1218">
            <v>6000</v>
          </cell>
        </row>
        <row r="1219">
          <cell r="A1219">
            <v>42262</v>
          </cell>
          <cell r="D1219">
            <v>6000</v>
          </cell>
        </row>
        <row r="1220">
          <cell r="A1220">
            <v>42261</v>
          </cell>
          <cell r="D1220">
            <v>6000</v>
          </cell>
        </row>
        <row r="1221">
          <cell r="A1221">
            <v>42258</v>
          </cell>
          <cell r="D1221">
            <v>6000</v>
          </cell>
        </row>
        <row r="1222">
          <cell r="A1222">
            <v>42257</v>
          </cell>
          <cell r="D1222">
            <v>6000</v>
          </cell>
        </row>
        <row r="1223">
          <cell r="A1223">
            <v>42256</v>
          </cell>
          <cell r="D1223">
            <v>6000</v>
          </cell>
        </row>
        <row r="1224">
          <cell r="A1224">
            <v>42255</v>
          </cell>
          <cell r="D1224">
            <v>6000</v>
          </cell>
        </row>
        <row r="1225">
          <cell r="A1225">
            <v>42254</v>
          </cell>
          <cell r="D1225">
            <v>6000</v>
          </cell>
        </row>
        <row r="1226">
          <cell r="A1226">
            <v>42251</v>
          </cell>
          <cell r="D1226">
            <v>6000</v>
          </cell>
        </row>
        <row r="1227">
          <cell r="A1227">
            <v>42250</v>
          </cell>
          <cell r="D1227">
            <v>6000</v>
          </cell>
        </row>
        <row r="1228">
          <cell r="A1228">
            <v>42249</v>
          </cell>
          <cell r="D1228">
            <v>6000</v>
          </cell>
        </row>
        <row r="1229">
          <cell r="A1229">
            <v>42248</v>
          </cell>
          <cell r="D1229">
            <v>6000</v>
          </cell>
        </row>
        <row r="1230">
          <cell r="A1230">
            <v>42247</v>
          </cell>
          <cell r="D1230">
            <v>6000</v>
          </cell>
        </row>
        <row r="1231">
          <cell r="A1231">
            <v>42244</v>
          </cell>
          <cell r="D1231">
            <v>6000</v>
          </cell>
        </row>
        <row r="1232">
          <cell r="A1232">
            <v>42243</v>
          </cell>
          <cell r="D1232">
            <v>6000</v>
          </cell>
        </row>
        <row r="1233">
          <cell r="A1233">
            <v>42242</v>
          </cell>
          <cell r="D1233">
            <v>6000</v>
          </cell>
        </row>
        <row r="1234">
          <cell r="A1234">
            <v>42241</v>
          </cell>
          <cell r="D1234">
            <v>6000</v>
          </cell>
        </row>
        <row r="1235">
          <cell r="A1235">
            <v>42240</v>
          </cell>
          <cell r="D1235">
            <v>6000</v>
          </cell>
        </row>
        <row r="1236">
          <cell r="A1236">
            <v>42237</v>
          </cell>
          <cell r="D1236">
            <v>6000</v>
          </cell>
        </row>
        <row r="1237">
          <cell r="A1237">
            <v>42236</v>
          </cell>
          <cell r="D1237">
            <v>6000</v>
          </cell>
        </row>
        <row r="1238">
          <cell r="A1238">
            <v>42235</v>
          </cell>
          <cell r="D1238">
            <v>6000</v>
          </cell>
        </row>
        <row r="1239">
          <cell r="A1239">
            <v>42234</v>
          </cell>
          <cell r="D1239">
            <v>6000</v>
          </cell>
        </row>
        <row r="1240">
          <cell r="A1240">
            <v>42233</v>
          </cell>
          <cell r="D1240">
            <v>6000</v>
          </cell>
        </row>
        <row r="1241">
          <cell r="A1241">
            <v>42230</v>
          </cell>
          <cell r="D1241">
            <v>6000</v>
          </cell>
        </row>
        <row r="1242">
          <cell r="A1242">
            <v>42229</v>
          </cell>
          <cell r="D1242">
            <v>6000</v>
          </cell>
        </row>
        <row r="1243">
          <cell r="A1243">
            <v>42228</v>
          </cell>
          <cell r="D1243">
            <v>6000</v>
          </cell>
        </row>
        <row r="1244">
          <cell r="A1244">
            <v>42227</v>
          </cell>
          <cell r="D1244">
            <v>6000</v>
          </cell>
        </row>
        <row r="1245">
          <cell r="A1245">
            <v>42226</v>
          </cell>
          <cell r="D1245">
            <v>6000</v>
          </cell>
        </row>
        <row r="1246">
          <cell r="A1246">
            <v>42223</v>
          </cell>
          <cell r="D1246">
            <v>6000</v>
          </cell>
        </row>
        <row r="1247">
          <cell r="A1247">
            <v>42222</v>
          </cell>
          <cell r="D1247">
            <v>6000</v>
          </cell>
        </row>
        <row r="1248">
          <cell r="A1248">
            <v>42221</v>
          </cell>
          <cell r="D1248">
            <v>6000</v>
          </cell>
        </row>
        <row r="1249">
          <cell r="A1249">
            <v>42220</v>
          </cell>
          <cell r="D1249">
            <v>6000</v>
          </cell>
        </row>
        <row r="1250">
          <cell r="A1250">
            <v>42219</v>
          </cell>
          <cell r="D1250">
            <v>6000</v>
          </cell>
        </row>
        <row r="1251">
          <cell r="A1251">
            <v>42216</v>
          </cell>
          <cell r="D1251">
            <v>6000</v>
          </cell>
        </row>
        <row r="1252">
          <cell r="A1252">
            <v>42215</v>
          </cell>
          <cell r="D1252">
            <v>6000</v>
          </cell>
        </row>
        <row r="1253">
          <cell r="A1253">
            <v>42214</v>
          </cell>
          <cell r="D1253">
            <v>6000</v>
          </cell>
        </row>
        <row r="1254">
          <cell r="A1254">
            <v>42213</v>
          </cell>
          <cell r="D1254">
            <v>6000</v>
          </cell>
        </row>
        <row r="1255">
          <cell r="A1255">
            <v>42209</v>
          </cell>
          <cell r="D1255">
            <v>6000</v>
          </cell>
        </row>
        <row r="1256">
          <cell r="A1256">
            <v>42208</v>
          </cell>
          <cell r="D1256">
            <v>6000</v>
          </cell>
        </row>
        <row r="1257">
          <cell r="A1257">
            <v>42207</v>
          </cell>
          <cell r="D1257">
            <v>6000</v>
          </cell>
        </row>
        <row r="1258">
          <cell r="A1258">
            <v>42206</v>
          </cell>
          <cell r="D1258">
            <v>6000</v>
          </cell>
        </row>
        <row r="1259">
          <cell r="A1259">
            <v>42205</v>
          </cell>
          <cell r="D1259">
            <v>6000</v>
          </cell>
        </row>
        <row r="1260">
          <cell r="A1260">
            <v>42202</v>
          </cell>
          <cell r="D1260">
            <v>6000</v>
          </cell>
        </row>
        <row r="1261">
          <cell r="A1261">
            <v>42201</v>
          </cell>
          <cell r="D1261">
            <v>6000</v>
          </cell>
        </row>
        <row r="1262">
          <cell r="A1262">
            <v>42200</v>
          </cell>
          <cell r="D1262">
            <v>6000</v>
          </cell>
        </row>
        <row r="1263">
          <cell r="A1263">
            <v>42199</v>
          </cell>
          <cell r="D1263">
            <v>6000</v>
          </cell>
        </row>
        <row r="1264">
          <cell r="A1264">
            <v>42198</v>
          </cell>
          <cell r="D1264">
            <v>6000</v>
          </cell>
        </row>
        <row r="1265">
          <cell r="A1265">
            <v>42195</v>
          </cell>
          <cell r="D1265">
            <v>6000</v>
          </cell>
        </row>
        <row r="1266">
          <cell r="A1266">
            <v>42194</v>
          </cell>
          <cell r="D1266">
            <v>6000</v>
          </cell>
        </row>
        <row r="1267">
          <cell r="A1267">
            <v>42193</v>
          </cell>
          <cell r="D1267">
            <v>6200</v>
          </cell>
        </row>
        <row r="1268">
          <cell r="A1268">
            <v>42192</v>
          </cell>
          <cell r="D1268">
            <v>6200</v>
          </cell>
        </row>
        <row r="1269">
          <cell r="A1269">
            <v>42191</v>
          </cell>
          <cell r="D1269">
            <v>6200</v>
          </cell>
        </row>
        <row r="1270">
          <cell r="A1270">
            <v>42188</v>
          </cell>
          <cell r="D1270">
            <v>6200</v>
          </cell>
        </row>
        <row r="1271">
          <cell r="A1271">
            <v>42187</v>
          </cell>
          <cell r="D1271">
            <v>6200</v>
          </cell>
        </row>
        <row r="1272">
          <cell r="A1272">
            <v>42186</v>
          </cell>
          <cell r="D1272">
            <v>6200</v>
          </cell>
        </row>
        <row r="1273">
          <cell r="A1273">
            <v>42185</v>
          </cell>
          <cell r="D1273">
            <v>6200</v>
          </cell>
        </row>
        <row r="1274">
          <cell r="A1274">
            <v>42184</v>
          </cell>
          <cell r="D1274">
            <v>6200</v>
          </cell>
        </row>
        <row r="1275">
          <cell r="A1275">
            <v>42181</v>
          </cell>
          <cell r="D1275">
            <v>6200</v>
          </cell>
        </row>
        <row r="1276">
          <cell r="A1276">
            <v>42180</v>
          </cell>
          <cell r="D1276">
            <v>6200</v>
          </cell>
        </row>
        <row r="1277">
          <cell r="A1277">
            <v>42179</v>
          </cell>
          <cell r="D1277">
            <v>6200</v>
          </cell>
        </row>
        <row r="1278">
          <cell r="A1278">
            <v>42178</v>
          </cell>
          <cell r="D1278">
            <v>6200</v>
          </cell>
        </row>
        <row r="1279">
          <cell r="A1279">
            <v>42177</v>
          </cell>
          <cell r="D1279">
            <v>6200</v>
          </cell>
        </row>
        <row r="1280">
          <cell r="A1280">
            <v>42174</v>
          </cell>
          <cell r="D1280">
            <v>6200</v>
          </cell>
        </row>
        <row r="1281">
          <cell r="A1281">
            <v>42173</v>
          </cell>
          <cell r="D1281">
            <v>6200</v>
          </cell>
        </row>
        <row r="1282">
          <cell r="A1282">
            <v>42172</v>
          </cell>
          <cell r="D1282">
            <v>6200</v>
          </cell>
        </row>
        <row r="1283">
          <cell r="A1283">
            <v>42171</v>
          </cell>
          <cell r="D1283">
            <v>6200</v>
          </cell>
        </row>
        <row r="1284">
          <cell r="A1284">
            <v>42170</v>
          </cell>
          <cell r="D1284">
            <v>6200</v>
          </cell>
        </row>
        <row r="1285">
          <cell r="A1285">
            <v>42167</v>
          </cell>
          <cell r="D1285">
            <v>6200</v>
          </cell>
        </row>
        <row r="1286">
          <cell r="A1286">
            <v>42166</v>
          </cell>
          <cell r="D1286">
            <v>6200</v>
          </cell>
        </row>
        <row r="1287">
          <cell r="A1287">
            <v>42165</v>
          </cell>
          <cell r="D1287">
            <v>6200</v>
          </cell>
        </row>
        <row r="1288">
          <cell r="A1288">
            <v>42164</v>
          </cell>
          <cell r="D1288">
            <v>6200</v>
          </cell>
        </row>
        <row r="1289">
          <cell r="A1289">
            <v>42163</v>
          </cell>
          <cell r="D1289">
            <v>6200</v>
          </cell>
        </row>
        <row r="1290">
          <cell r="A1290">
            <v>42160</v>
          </cell>
          <cell r="D1290">
            <v>6200</v>
          </cell>
        </row>
        <row r="1291">
          <cell r="A1291">
            <v>42159</v>
          </cell>
          <cell r="D1291">
            <v>6200</v>
          </cell>
        </row>
        <row r="1292">
          <cell r="A1292">
            <v>42158</v>
          </cell>
          <cell r="D1292">
            <v>6750</v>
          </cell>
        </row>
        <row r="1293">
          <cell r="A1293">
            <v>42157</v>
          </cell>
          <cell r="D1293">
            <v>6750</v>
          </cell>
        </row>
        <row r="1294">
          <cell r="A1294">
            <v>42156</v>
          </cell>
          <cell r="D1294">
            <v>6750</v>
          </cell>
        </row>
        <row r="1295">
          <cell r="A1295">
            <v>42153</v>
          </cell>
          <cell r="D1295">
            <v>6750</v>
          </cell>
        </row>
        <row r="1296">
          <cell r="A1296">
            <v>42152</v>
          </cell>
          <cell r="D1296">
            <v>6750</v>
          </cell>
        </row>
        <row r="1297">
          <cell r="A1297">
            <v>42151</v>
          </cell>
          <cell r="D1297">
            <v>6750</v>
          </cell>
        </row>
        <row r="1298">
          <cell r="A1298">
            <v>42150</v>
          </cell>
          <cell r="D1298">
            <v>6750</v>
          </cell>
        </row>
        <row r="1299">
          <cell r="A1299">
            <v>42149</v>
          </cell>
          <cell r="D1299">
            <v>6750</v>
          </cell>
        </row>
        <row r="1300">
          <cell r="A1300">
            <v>42146</v>
          </cell>
          <cell r="D1300">
            <v>6750</v>
          </cell>
        </row>
        <row r="1301">
          <cell r="A1301">
            <v>42145</v>
          </cell>
          <cell r="D1301">
            <v>6750</v>
          </cell>
        </row>
        <row r="1302">
          <cell r="A1302">
            <v>42144</v>
          </cell>
          <cell r="D1302">
            <v>6750</v>
          </cell>
        </row>
        <row r="1303">
          <cell r="A1303">
            <v>42143</v>
          </cell>
          <cell r="D1303">
            <v>6750</v>
          </cell>
        </row>
        <row r="1304">
          <cell r="A1304">
            <v>42142</v>
          </cell>
          <cell r="D1304">
            <v>6750</v>
          </cell>
        </row>
        <row r="1305">
          <cell r="A1305">
            <v>42139</v>
          </cell>
          <cell r="D1305">
            <v>6750</v>
          </cell>
        </row>
        <row r="1306">
          <cell r="A1306">
            <v>42138</v>
          </cell>
          <cell r="D1306">
            <v>6750</v>
          </cell>
        </row>
        <row r="1307">
          <cell r="A1307">
            <v>42137</v>
          </cell>
          <cell r="D1307">
            <v>6750</v>
          </cell>
        </row>
        <row r="1308">
          <cell r="A1308">
            <v>42136</v>
          </cell>
          <cell r="D1308">
            <v>6750</v>
          </cell>
        </row>
        <row r="1309">
          <cell r="A1309">
            <v>42135</v>
          </cell>
          <cell r="D1309">
            <v>7500</v>
          </cell>
        </row>
        <row r="1310">
          <cell r="A1310">
            <v>42132</v>
          </cell>
          <cell r="D1310">
            <v>7500</v>
          </cell>
        </row>
        <row r="1311">
          <cell r="A1311">
            <v>42131</v>
          </cell>
          <cell r="D1311">
            <v>7500</v>
          </cell>
        </row>
        <row r="1312">
          <cell r="A1312">
            <v>42130</v>
          </cell>
          <cell r="D1312">
            <v>7500</v>
          </cell>
        </row>
        <row r="1313">
          <cell r="A1313">
            <v>42129</v>
          </cell>
          <cell r="D1313">
            <v>7500</v>
          </cell>
        </row>
        <row r="1314">
          <cell r="A1314">
            <v>42128</v>
          </cell>
          <cell r="D1314">
            <v>8750</v>
          </cell>
        </row>
        <row r="1315">
          <cell r="A1315">
            <v>42125</v>
          </cell>
          <cell r="D1315">
            <v>8750</v>
          </cell>
        </row>
        <row r="1316">
          <cell r="A1316">
            <v>42124</v>
          </cell>
          <cell r="D1316">
            <v>8750</v>
          </cell>
        </row>
        <row r="1317">
          <cell r="A1317">
            <v>42123</v>
          </cell>
          <cell r="D1317">
            <v>8750</v>
          </cell>
        </row>
        <row r="1318">
          <cell r="A1318">
            <v>42122</v>
          </cell>
          <cell r="D1318">
            <v>8750</v>
          </cell>
        </row>
        <row r="1319">
          <cell r="A1319">
            <v>42121</v>
          </cell>
          <cell r="D1319">
            <v>8750</v>
          </cell>
        </row>
        <row r="1320">
          <cell r="A1320">
            <v>42118</v>
          </cell>
          <cell r="D1320">
            <v>8750</v>
          </cell>
        </row>
        <row r="1321">
          <cell r="A1321">
            <v>42117</v>
          </cell>
          <cell r="D1321">
            <v>8750</v>
          </cell>
        </row>
        <row r="1322">
          <cell r="A1322">
            <v>42116</v>
          </cell>
          <cell r="D1322">
            <v>8750</v>
          </cell>
        </row>
        <row r="1323">
          <cell r="A1323">
            <v>42115</v>
          </cell>
          <cell r="D1323">
            <v>8750</v>
          </cell>
        </row>
        <row r="1324">
          <cell r="A1324">
            <v>42114</v>
          </cell>
          <cell r="D1324">
            <v>8750</v>
          </cell>
        </row>
        <row r="1325">
          <cell r="A1325">
            <v>42111</v>
          </cell>
          <cell r="D1325">
            <v>8750</v>
          </cell>
        </row>
        <row r="1326">
          <cell r="A1326">
            <v>42110</v>
          </cell>
          <cell r="D1326">
            <v>8750</v>
          </cell>
        </row>
        <row r="1327">
          <cell r="A1327">
            <v>42109</v>
          </cell>
          <cell r="D1327">
            <v>8750</v>
          </cell>
        </row>
        <row r="1328">
          <cell r="A1328">
            <v>42108</v>
          </cell>
          <cell r="D1328">
            <v>8750</v>
          </cell>
        </row>
        <row r="1329">
          <cell r="A1329">
            <v>42107</v>
          </cell>
          <cell r="D1329">
            <v>9250</v>
          </cell>
        </row>
        <row r="1330">
          <cell r="A1330">
            <v>42104</v>
          </cell>
          <cell r="D1330">
            <v>9250</v>
          </cell>
        </row>
        <row r="1331">
          <cell r="A1331">
            <v>42103</v>
          </cell>
          <cell r="D1331">
            <v>9250</v>
          </cell>
        </row>
        <row r="1332">
          <cell r="A1332">
            <v>42102</v>
          </cell>
          <cell r="D1332">
            <v>9250</v>
          </cell>
        </row>
        <row r="1333">
          <cell r="A1333">
            <v>42101</v>
          </cell>
          <cell r="D1333">
            <v>9250</v>
          </cell>
        </row>
        <row r="1334">
          <cell r="A1334">
            <v>42100</v>
          </cell>
          <cell r="D1334">
            <v>9250</v>
          </cell>
        </row>
        <row r="1335">
          <cell r="A1335">
            <v>42097</v>
          </cell>
          <cell r="D1335">
            <v>9250</v>
          </cell>
        </row>
        <row r="1336">
          <cell r="A1336">
            <v>42096</v>
          </cell>
          <cell r="D1336">
            <v>9250</v>
          </cell>
        </row>
        <row r="1337">
          <cell r="A1337">
            <v>42095</v>
          </cell>
          <cell r="D1337">
            <v>9250</v>
          </cell>
        </row>
        <row r="1338">
          <cell r="A1338">
            <v>42094</v>
          </cell>
          <cell r="D1338">
            <v>9250</v>
          </cell>
        </row>
        <row r="1339">
          <cell r="A1339">
            <v>42093</v>
          </cell>
          <cell r="D1339">
            <v>9250</v>
          </cell>
        </row>
        <row r="1340">
          <cell r="A1340">
            <v>42090</v>
          </cell>
          <cell r="D1340">
            <v>9250</v>
          </cell>
        </row>
        <row r="1341">
          <cell r="A1341">
            <v>42089</v>
          </cell>
          <cell r="D1341">
            <v>9250</v>
          </cell>
        </row>
        <row r="1342">
          <cell r="A1342">
            <v>42088</v>
          </cell>
          <cell r="D1342">
            <v>9250</v>
          </cell>
        </row>
        <row r="1343">
          <cell r="A1343">
            <v>42087</v>
          </cell>
          <cell r="D1343">
            <v>9250</v>
          </cell>
        </row>
        <row r="1344">
          <cell r="A1344">
            <v>42086</v>
          </cell>
          <cell r="D1344">
            <v>9250</v>
          </cell>
        </row>
        <row r="1345">
          <cell r="A1345">
            <v>42083</v>
          </cell>
          <cell r="D1345">
            <v>9250</v>
          </cell>
        </row>
        <row r="1346">
          <cell r="A1346">
            <v>42082</v>
          </cell>
          <cell r="D1346">
            <v>9250</v>
          </cell>
        </row>
        <row r="1347">
          <cell r="A1347">
            <v>42081</v>
          </cell>
          <cell r="D1347">
            <v>9250</v>
          </cell>
        </row>
        <row r="1348">
          <cell r="A1348">
            <v>42080</v>
          </cell>
          <cell r="D1348">
            <v>9250</v>
          </cell>
        </row>
        <row r="1349">
          <cell r="A1349">
            <v>42079</v>
          </cell>
          <cell r="D1349">
            <v>9600</v>
          </cell>
        </row>
        <row r="1350">
          <cell r="A1350">
            <v>42076</v>
          </cell>
          <cell r="D1350">
            <v>9600</v>
          </cell>
        </row>
        <row r="1351">
          <cell r="A1351">
            <v>42075</v>
          </cell>
          <cell r="D1351">
            <v>9600</v>
          </cell>
        </row>
        <row r="1352">
          <cell r="A1352">
            <v>42074</v>
          </cell>
          <cell r="D1352">
            <v>9600</v>
          </cell>
        </row>
        <row r="1353">
          <cell r="A1353">
            <v>42073</v>
          </cell>
          <cell r="D1353">
            <v>9600</v>
          </cell>
        </row>
        <row r="1354">
          <cell r="A1354">
            <v>42072</v>
          </cell>
          <cell r="D1354">
            <v>9600</v>
          </cell>
        </row>
        <row r="1355">
          <cell r="A1355">
            <v>42069</v>
          </cell>
          <cell r="D1355">
            <v>9600</v>
          </cell>
        </row>
        <row r="1356">
          <cell r="A1356">
            <v>42068</v>
          </cell>
          <cell r="D1356">
            <v>9600</v>
          </cell>
        </row>
        <row r="1357">
          <cell r="A1357">
            <v>42067</v>
          </cell>
          <cell r="D1357">
            <v>9600</v>
          </cell>
        </row>
        <row r="1358">
          <cell r="A1358">
            <v>42066</v>
          </cell>
          <cell r="D1358">
            <v>9600</v>
          </cell>
        </row>
        <row r="1359">
          <cell r="A1359">
            <v>42065</v>
          </cell>
          <cell r="D1359">
            <v>9600</v>
          </cell>
        </row>
        <row r="1360">
          <cell r="A1360">
            <v>42062</v>
          </cell>
          <cell r="D1360">
            <v>9600</v>
          </cell>
        </row>
        <row r="1361">
          <cell r="A1361">
            <v>42061</v>
          </cell>
          <cell r="D1361">
            <v>9600</v>
          </cell>
        </row>
        <row r="1362">
          <cell r="A1362">
            <v>42060</v>
          </cell>
          <cell r="D1362">
            <v>9600</v>
          </cell>
        </row>
        <row r="1363">
          <cell r="A1363">
            <v>42059</v>
          </cell>
          <cell r="D1363">
            <v>9600</v>
          </cell>
        </row>
        <row r="1364">
          <cell r="A1364">
            <v>42058</v>
          </cell>
          <cell r="D1364">
            <v>9600</v>
          </cell>
        </row>
        <row r="1365">
          <cell r="A1365">
            <v>42055</v>
          </cell>
          <cell r="D1365">
            <v>9600</v>
          </cell>
        </row>
        <row r="1366">
          <cell r="A1366">
            <v>42054</v>
          </cell>
          <cell r="D1366">
            <v>9600</v>
          </cell>
        </row>
        <row r="1367">
          <cell r="A1367">
            <v>42053</v>
          </cell>
          <cell r="D1367">
            <v>9600</v>
          </cell>
        </row>
        <row r="1368">
          <cell r="A1368">
            <v>42052</v>
          </cell>
          <cell r="D1368">
            <v>9600</v>
          </cell>
        </row>
        <row r="1369">
          <cell r="A1369">
            <v>42051</v>
          </cell>
          <cell r="D1369">
            <v>9600</v>
          </cell>
        </row>
        <row r="1370">
          <cell r="A1370">
            <v>42048</v>
          </cell>
          <cell r="D1370">
            <v>9600</v>
          </cell>
        </row>
        <row r="1371">
          <cell r="A1371">
            <v>42047</v>
          </cell>
          <cell r="D1371">
            <v>9600</v>
          </cell>
        </row>
        <row r="1372">
          <cell r="A1372">
            <v>42046</v>
          </cell>
          <cell r="D1372">
            <v>9600</v>
          </cell>
        </row>
        <row r="1373">
          <cell r="A1373">
            <v>42045</v>
          </cell>
          <cell r="D1373">
            <v>9600</v>
          </cell>
        </row>
        <row r="1374">
          <cell r="A1374">
            <v>42044</v>
          </cell>
          <cell r="D1374">
            <v>9600</v>
          </cell>
        </row>
        <row r="1375">
          <cell r="A1375">
            <v>42041</v>
          </cell>
          <cell r="D1375">
            <v>9600</v>
          </cell>
        </row>
        <row r="1376">
          <cell r="A1376">
            <v>42040</v>
          </cell>
          <cell r="D1376">
            <v>9600</v>
          </cell>
        </row>
        <row r="1377">
          <cell r="A1377">
            <v>42039</v>
          </cell>
          <cell r="D1377">
            <v>9600</v>
          </cell>
        </row>
        <row r="1378">
          <cell r="A1378">
            <v>42038</v>
          </cell>
          <cell r="D1378">
            <v>9600</v>
          </cell>
        </row>
        <row r="1379">
          <cell r="A1379">
            <v>42037</v>
          </cell>
          <cell r="D1379">
            <v>9600</v>
          </cell>
        </row>
        <row r="1380">
          <cell r="A1380">
            <v>42034</v>
          </cell>
          <cell r="D1380">
            <v>9600</v>
          </cell>
        </row>
        <row r="1381">
          <cell r="A1381">
            <v>42033</v>
          </cell>
          <cell r="D1381">
            <v>9600</v>
          </cell>
        </row>
        <row r="1382">
          <cell r="A1382">
            <v>42032</v>
          </cell>
          <cell r="D1382">
            <v>9600</v>
          </cell>
        </row>
        <row r="1383">
          <cell r="A1383">
            <v>42031</v>
          </cell>
          <cell r="D1383">
            <v>9600</v>
          </cell>
        </row>
        <row r="1384">
          <cell r="A1384">
            <v>42030</v>
          </cell>
          <cell r="D1384">
            <v>9600</v>
          </cell>
        </row>
        <row r="1385">
          <cell r="A1385">
            <v>42027</v>
          </cell>
          <cell r="D1385">
            <v>9600</v>
          </cell>
        </row>
        <row r="1386">
          <cell r="A1386">
            <v>42026</v>
          </cell>
          <cell r="D1386">
            <v>9600</v>
          </cell>
        </row>
        <row r="1387">
          <cell r="A1387">
            <v>42025</v>
          </cell>
          <cell r="D1387">
            <v>9600</v>
          </cell>
        </row>
        <row r="1388">
          <cell r="A1388">
            <v>42024</v>
          </cell>
          <cell r="D1388">
            <v>9600</v>
          </cell>
        </row>
        <row r="1389">
          <cell r="A1389">
            <v>42023</v>
          </cell>
          <cell r="D1389">
            <v>9600</v>
          </cell>
        </row>
        <row r="1390">
          <cell r="A1390">
            <v>42020</v>
          </cell>
          <cell r="D1390">
            <v>9600</v>
          </cell>
        </row>
        <row r="1391">
          <cell r="A1391">
            <v>42019</v>
          </cell>
          <cell r="D1391">
            <v>9600</v>
          </cell>
        </row>
        <row r="1392">
          <cell r="A1392">
            <v>42018</v>
          </cell>
          <cell r="D1392">
            <v>9600</v>
          </cell>
        </row>
        <row r="1393">
          <cell r="A1393">
            <v>42017</v>
          </cell>
          <cell r="D1393">
            <v>9600</v>
          </cell>
        </row>
        <row r="1394">
          <cell r="A1394">
            <v>42016</v>
          </cell>
          <cell r="D1394">
            <v>9600</v>
          </cell>
        </row>
        <row r="1395">
          <cell r="A1395">
            <v>42013</v>
          </cell>
          <cell r="D1395">
            <v>9600</v>
          </cell>
        </row>
        <row r="1396">
          <cell r="A1396">
            <v>42012</v>
          </cell>
          <cell r="D1396">
            <v>9600</v>
          </cell>
        </row>
        <row r="1397">
          <cell r="A1397">
            <v>42011</v>
          </cell>
          <cell r="D1397">
            <v>9600</v>
          </cell>
        </row>
        <row r="1398">
          <cell r="A1398">
            <v>42010</v>
          </cell>
          <cell r="D1398">
            <v>9600</v>
          </cell>
        </row>
        <row r="1399">
          <cell r="A1399">
            <v>42009</v>
          </cell>
          <cell r="D1399">
            <v>9600</v>
          </cell>
        </row>
        <row r="1400">
          <cell r="A1400">
            <v>42006</v>
          </cell>
          <cell r="D1400">
            <v>9600</v>
          </cell>
        </row>
        <row r="1401">
          <cell r="A1401">
            <v>42004</v>
          </cell>
          <cell r="D1401">
            <v>9600</v>
          </cell>
        </row>
        <row r="1402">
          <cell r="A1402">
            <v>42003</v>
          </cell>
          <cell r="D1402">
            <v>9600</v>
          </cell>
        </row>
        <row r="1403">
          <cell r="A1403">
            <v>42002</v>
          </cell>
          <cell r="D1403">
            <v>9600</v>
          </cell>
        </row>
        <row r="1404">
          <cell r="A1404">
            <v>41999</v>
          </cell>
          <cell r="D1404">
            <v>9600</v>
          </cell>
        </row>
        <row r="1405">
          <cell r="A1405">
            <v>41998</v>
          </cell>
          <cell r="D1405">
            <v>9600</v>
          </cell>
        </row>
        <row r="1406">
          <cell r="A1406">
            <v>41997</v>
          </cell>
          <cell r="D1406">
            <v>9600</v>
          </cell>
        </row>
        <row r="1407">
          <cell r="A1407">
            <v>41996</v>
          </cell>
          <cell r="D1407">
            <v>9600</v>
          </cell>
        </row>
        <row r="1408">
          <cell r="A1408">
            <v>41995</v>
          </cell>
          <cell r="D1408">
            <v>9600</v>
          </cell>
        </row>
        <row r="1409">
          <cell r="A1409">
            <v>41992</v>
          </cell>
          <cell r="D1409">
            <v>9600</v>
          </cell>
        </row>
        <row r="1410">
          <cell r="A1410">
            <v>41991</v>
          </cell>
          <cell r="D1410">
            <v>9600</v>
          </cell>
        </row>
        <row r="1411">
          <cell r="A1411">
            <v>41990</v>
          </cell>
          <cell r="D1411">
            <v>9600</v>
          </cell>
        </row>
        <row r="1412">
          <cell r="A1412">
            <v>41989</v>
          </cell>
          <cell r="D1412">
            <v>9600</v>
          </cell>
        </row>
        <row r="1413">
          <cell r="A1413">
            <v>41988</v>
          </cell>
          <cell r="D1413">
            <v>9600</v>
          </cell>
        </row>
        <row r="1414">
          <cell r="A1414">
            <v>41985</v>
          </cell>
          <cell r="D1414">
            <v>9600</v>
          </cell>
        </row>
        <row r="1415">
          <cell r="A1415">
            <v>41984</v>
          </cell>
          <cell r="D1415">
            <v>9600</v>
          </cell>
        </row>
        <row r="1416">
          <cell r="A1416">
            <v>41983</v>
          </cell>
          <cell r="D1416">
            <v>9600</v>
          </cell>
        </row>
        <row r="1417">
          <cell r="A1417">
            <v>41982</v>
          </cell>
          <cell r="D1417">
            <v>9600</v>
          </cell>
        </row>
        <row r="1418">
          <cell r="A1418">
            <v>41981</v>
          </cell>
          <cell r="D1418">
            <v>9600</v>
          </cell>
        </row>
        <row r="1419">
          <cell r="A1419">
            <v>41978</v>
          </cell>
          <cell r="D1419">
            <v>9600</v>
          </cell>
        </row>
        <row r="1420">
          <cell r="A1420">
            <v>41977</v>
          </cell>
          <cell r="D1420">
            <v>9600</v>
          </cell>
        </row>
        <row r="1421">
          <cell r="A1421">
            <v>41976</v>
          </cell>
          <cell r="D1421">
            <v>9600</v>
          </cell>
        </row>
        <row r="1422">
          <cell r="A1422">
            <v>41975</v>
          </cell>
          <cell r="D1422">
            <v>9600</v>
          </cell>
        </row>
        <row r="1423">
          <cell r="A1423">
            <v>41974</v>
          </cell>
          <cell r="D1423">
            <v>9600</v>
          </cell>
        </row>
        <row r="1424">
          <cell r="A1424">
            <v>41971</v>
          </cell>
          <cell r="D1424">
            <v>9600</v>
          </cell>
        </row>
        <row r="1425">
          <cell r="A1425">
            <v>41970</v>
          </cell>
          <cell r="D1425">
            <v>9600</v>
          </cell>
        </row>
        <row r="1426">
          <cell r="A1426">
            <v>41969</v>
          </cell>
          <cell r="D1426">
            <v>9600</v>
          </cell>
        </row>
        <row r="1427">
          <cell r="A1427">
            <v>41968</v>
          </cell>
          <cell r="D1427">
            <v>9600</v>
          </cell>
        </row>
        <row r="1428">
          <cell r="A1428">
            <v>41967</v>
          </cell>
          <cell r="D1428">
            <v>9600</v>
          </cell>
        </row>
        <row r="1429">
          <cell r="A1429">
            <v>41964</v>
          </cell>
          <cell r="D1429">
            <v>9600</v>
          </cell>
        </row>
        <row r="1430">
          <cell r="A1430">
            <v>41963</v>
          </cell>
          <cell r="D1430">
            <v>9600</v>
          </cell>
        </row>
        <row r="1431">
          <cell r="A1431">
            <v>41962</v>
          </cell>
          <cell r="D1431">
            <v>9600</v>
          </cell>
        </row>
        <row r="1432">
          <cell r="A1432">
            <v>41961</v>
          </cell>
          <cell r="D1432">
            <v>9600</v>
          </cell>
        </row>
        <row r="1433">
          <cell r="A1433">
            <v>41960</v>
          </cell>
          <cell r="D1433">
            <v>10000</v>
          </cell>
        </row>
        <row r="1434">
          <cell r="A1434">
            <v>41957</v>
          </cell>
          <cell r="D1434">
            <v>10000</v>
          </cell>
        </row>
        <row r="1435">
          <cell r="A1435">
            <v>41956</v>
          </cell>
          <cell r="D1435">
            <v>10000</v>
          </cell>
        </row>
        <row r="1436">
          <cell r="A1436">
            <v>41955</v>
          </cell>
          <cell r="D1436">
            <v>10000</v>
          </cell>
        </row>
        <row r="1437">
          <cell r="A1437">
            <v>41954</v>
          </cell>
          <cell r="D1437">
            <v>10000</v>
          </cell>
        </row>
        <row r="1438">
          <cell r="A1438">
            <v>41953</v>
          </cell>
          <cell r="D1438">
            <v>10000</v>
          </cell>
        </row>
        <row r="1439">
          <cell r="A1439">
            <v>41950</v>
          </cell>
          <cell r="D1439">
            <v>10000</v>
          </cell>
        </row>
        <row r="1440">
          <cell r="A1440">
            <v>41949</v>
          </cell>
          <cell r="D1440">
            <v>10000</v>
          </cell>
        </row>
        <row r="1441">
          <cell r="A1441">
            <v>41948</v>
          </cell>
          <cell r="D1441">
            <v>10000</v>
          </cell>
        </row>
        <row r="1442">
          <cell r="A1442">
            <v>41947</v>
          </cell>
          <cell r="D1442">
            <v>10000</v>
          </cell>
        </row>
        <row r="1443">
          <cell r="A1443">
            <v>41946</v>
          </cell>
          <cell r="D1443">
            <v>10000</v>
          </cell>
        </row>
        <row r="1444">
          <cell r="A1444">
            <v>41943</v>
          </cell>
          <cell r="D1444">
            <v>10000</v>
          </cell>
        </row>
        <row r="1445">
          <cell r="A1445">
            <v>41942</v>
          </cell>
          <cell r="D1445">
            <v>10000</v>
          </cell>
        </row>
        <row r="1446">
          <cell r="A1446">
            <v>41941</v>
          </cell>
          <cell r="D1446">
            <v>10000</v>
          </cell>
        </row>
        <row r="1447">
          <cell r="A1447">
            <v>41940</v>
          </cell>
          <cell r="D1447">
            <v>10000</v>
          </cell>
        </row>
        <row r="1448">
          <cell r="A1448">
            <v>41939</v>
          </cell>
          <cell r="D1448">
            <v>10000</v>
          </cell>
        </row>
        <row r="1449">
          <cell r="A1449">
            <v>41936</v>
          </cell>
          <cell r="D1449">
            <v>10000</v>
          </cell>
        </row>
        <row r="1450">
          <cell r="A1450">
            <v>41935</v>
          </cell>
          <cell r="D1450">
            <v>10000</v>
          </cell>
        </row>
        <row r="1451">
          <cell r="A1451">
            <v>41934</v>
          </cell>
          <cell r="D1451">
            <v>10000</v>
          </cell>
        </row>
        <row r="1452">
          <cell r="A1452">
            <v>41933</v>
          </cell>
          <cell r="D1452">
            <v>10000</v>
          </cell>
        </row>
        <row r="1453">
          <cell r="A1453">
            <v>41932</v>
          </cell>
          <cell r="D1453">
            <v>10000</v>
          </cell>
        </row>
        <row r="1454">
          <cell r="A1454">
            <v>41929</v>
          </cell>
          <cell r="D1454">
            <v>10000</v>
          </cell>
        </row>
        <row r="1455">
          <cell r="A1455">
            <v>41928</v>
          </cell>
          <cell r="D1455">
            <v>10000</v>
          </cell>
        </row>
        <row r="1456">
          <cell r="A1456">
            <v>41927</v>
          </cell>
          <cell r="D1456">
            <v>10000</v>
          </cell>
        </row>
        <row r="1457">
          <cell r="A1457">
            <v>41926</v>
          </cell>
          <cell r="D1457">
            <v>10000</v>
          </cell>
        </row>
        <row r="1458">
          <cell r="A1458">
            <v>41925</v>
          </cell>
          <cell r="D1458">
            <v>10000</v>
          </cell>
        </row>
        <row r="1459">
          <cell r="A1459">
            <v>41922</v>
          </cell>
          <cell r="D1459">
            <v>10000</v>
          </cell>
        </row>
        <row r="1460">
          <cell r="A1460">
            <v>41921</v>
          </cell>
          <cell r="D1460">
            <v>10000</v>
          </cell>
        </row>
        <row r="1461">
          <cell r="A1461">
            <v>41920</v>
          </cell>
          <cell r="D1461">
            <v>10000</v>
          </cell>
        </row>
        <row r="1462">
          <cell r="A1462">
            <v>41919</v>
          </cell>
          <cell r="D1462">
            <v>10000</v>
          </cell>
        </row>
        <row r="1463">
          <cell r="A1463">
            <v>41918</v>
          </cell>
          <cell r="D1463">
            <v>10000</v>
          </cell>
        </row>
        <row r="1464">
          <cell r="A1464">
            <v>41915</v>
          </cell>
          <cell r="D1464">
            <v>10000</v>
          </cell>
        </row>
        <row r="1465">
          <cell r="A1465">
            <v>41914</v>
          </cell>
          <cell r="D1465">
            <v>10000</v>
          </cell>
        </row>
        <row r="1466">
          <cell r="A1466">
            <v>41913</v>
          </cell>
          <cell r="D1466">
            <v>10000</v>
          </cell>
        </row>
        <row r="1467">
          <cell r="A1467">
            <v>41912</v>
          </cell>
          <cell r="D1467">
            <v>10000</v>
          </cell>
        </row>
        <row r="1468">
          <cell r="A1468">
            <v>41911</v>
          </cell>
          <cell r="D1468">
            <v>10000</v>
          </cell>
        </row>
        <row r="1469">
          <cell r="A1469">
            <v>41908</v>
          </cell>
          <cell r="D1469">
            <v>10000</v>
          </cell>
        </row>
        <row r="1470">
          <cell r="A1470">
            <v>41907</v>
          </cell>
          <cell r="D1470">
            <v>10000</v>
          </cell>
        </row>
        <row r="1471">
          <cell r="A1471">
            <v>41906</v>
          </cell>
          <cell r="D1471">
            <v>10000</v>
          </cell>
        </row>
        <row r="1472">
          <cell r="A1472">
            <v>41905</v>
          </cell>
          <cell r="D1472">
            <v>10000</v>
          </cell>
        </row>
        <row r="1473">
          <cell r="A1473">
            <v>41904</v>
          </cell>
          <cell r="D1473">
            <v>10000</v>
          </cell>
        </row>
        <row r="1474">
          <cell r="A1474">
            <v>41901</v>
          </cell>
          <cell r="D1474">
            <v>10000</v>
          </cell>
        </row>
        <row r="1475">
          <cell r="A1475">
            <v>41900</v>
          </cell>
          <cell r="D1475">
            <v>10000</v>
          </cell>
        </row>
        <row r="1476">
          <cell r="A1476">
            <v>41899</v>
          </cell>
          <cell r="D1476">
            <v>10000</v>
          </cell>
        </row>
        <row r="1477">
          <cell r="A1477">
            <v>41898</v>
          </cell>
          <cell r="D1477">
            <v>10000</v>
          </cell>
        </row>
        <row r="1478">
          <cell r="A1478">
            <v>41897</v>
          </cell>
          <cell r="D1478">
            <v>10000</v>
          </cell>
        </row>
        <row r="1479">
          <cell r="A1479">
            <v>41894</v>
          </cell>
          <cell r="D1479">
            <v>10000</v>
          </cell>
        </row>
        <row r="1480">
          <cell r="A1480">
            <v>41893</v>
          </cell>
          <cell r="D1480">
            <v>10000</v>
          </cell>
        </row>
        <row r="1481">
          <cell r="A1481">
            <v>41892</v>
          </cell>
          <cell r="D1481">
            <v>10000</v>
          </cell>
        </row>
        <row r="1482">
          <cell r="A1482">
            <v>41891</v>
          </cell>
          <cell r="D1482">
            <v>10000</v>
          </cell>
        </row>
        <row r="1483">
          <cell r="A1483">
            <v>41890</v>
          </cell>
          <cell r="D1483">
            <v>10000</v>
          </cell>
        </row>
        <row r="1484">
          <cell r="A1484">
            <v>41887</v>
          </cell>
          <cell r="D1484">
            <v>10000</v>
          </cell>
        </row>
        <row r="1485">
          <cell r="A1485">
            <v>41886</v>
          </cell>
          <cell r="D1485">
            <v>10000</v>
          </cell>
        </row>
        <row r="1486">
          <cell r="A1486">
            <v>41885</v>
          </cell>
          <cell r="D1486">
            <v>10000</v>
          </cell>
        </row>
        <row r="1487">
          <cell r="A1487">
            <v>41884</v>
          </cell>
          <cell r="D1487">
            <v>10000</v>
          </cell>
        </row>
        <row r="1488">
          <cell r="A1488">
            <v>41883</v>
          </cell>
          <cell r="D1488">
            <v>10000</v>
          </cell>
        </row>
        <row r="1489">
          <cell r="A1489">
            <v>41880</v>
          </cell>
          <cell r="D1489">
            <v>10000</v>
          </cell>
        </row>
        <row r="1490">
          <cell r="A1490">
            <v>41879</v>
          </cell>
          <cell r="D1490">
            <v>10000</v>
          </cell>
        </row>
        <row r="1491">
          <cell r="A1491">
            <v>41878</v>
          </cell>
          <cell r="D1491">
            <v>10000</v>
          </cell>
        </row>
        <row r="1492">
          <cell r="A1492">
            <v>41877</v>
          </cell>
          <cell r="D1492">
            <v>10000</v>
          </cell>
        </row>
        <row r="1493">
          <cell r="A1493">
            <v>41876</v>
          </cell>
          <cell r="D1493">
            <v>10000</v>
          </cell>
        </row>
        <row r="1494">
          <cell r="A1494">
            <v>41873</v>
          </cell>
          <cell r="D1494">
            <v>10000</v>
          </cell>
        </row>
        <row r="1495">
          <cell r="A1495">
            <v>41872</v>
          </cell>
          <cell r="D1495">
            <v>10000</v>
          </cell>
        </row>
        <row r="1496">
          <cell r="A1496">
            <v>41871</v>
          </cell>
          <cell r="D1496">
            <v>10000</v>
          </cell>
        </row>
        <row r="1497">
          <cell r="A1497">
            <v>41870</v>
          </cell>
          <cell r="D1497">
            <v>10000</v>
          </cell>
        </row>
        <row r="1498">
          <cell r="A1498">
            <v>41869</v>
          </cell>
          <cell r="D1498">
            <v>10000</v>
          </cell>
        </row>
        <row r="1499">
          <cell r="A1499">
            <v>41866</v>
          </cell>
          <cell r="D1499">
            <v>10000</v>
          </cell>
        </row>
        <row r="1500">
          <cell r="A1500">
            <v>41865</v>
          </cell>
          <cell r="D1500">
            <v>10000</v>
          </cell>
        </row>
        <row r="1501">
          <cell r="A1501">
            <v>41864</v>
          </cell>
          <cell r="D1501">
            <v>10000</v>
          </cell>
        </row>
        <row r="1502">
          <cell r="A1502">
            <v>41863</v>
          </cell>
          <cell r="D1502">
            <v>10000</v>
          </cell>
        </row>
        <row r="1503">
          <cell r="A1503">
            <v>41862</v>
          </cell>
          <cell r="D1503">
            <v>10000</v>
          </cell>
        </row>
        <row r="1504">
          <cell r="A1504">
            <v>41859</v>
          </cell>
          <cell r="D1504">
            <v>10000</v>
          </cell>
        </row>
        <row r="1505">
          <cell r="A1505">
            <v>41858</v>
          </cell>
          <cell r="D1505">
            <v>10000</v>
          </cell>
        </row>
        <row r="1506">
          <cell r="A1506">
            <v>41857</v>
          </cell>
          <cell r="D1506">
            <v>10000</v>
          </cell>
        </row>
        <row r="1507">
          <cell r="A1507">
            <v>41856</v>
          </cell>
          <cell r="D1507">
            <v>10000</v>
          </cell>
        </row>
        <row r="1508">
          <cell r="A1508">
            <v>41855</v>
          </cell>
          <cell r="D1508">
            <v>10000</v>
          </cell>
        </row>
        <row r="1509">
          <cell r="A1509">
            <v>41852</v>
          </cell>
          <cell r="D1509">
            <v>10000</v>
          </cell>
        </row>
        <row r="1510">
          <cell r="A1510">
            <v>41851</v>
          </cell>
          <cell r="D1510">
            <v>10000</v>
          </cell>
        </row>
        <row r="1511">
          <cell r="A1511">
            <v>41850</v>
          </cell>
          <cell r="D1511">
            <v>10000</v>
          </cell>
        </row>
        <row r="1512">
          <cell r="A1512">
            <v>41849</v>
          </cell>
          <cell r="D1512">
            <v>10000</v>
          </cell>
        </row>
        <row r="1513">
          <cell r="A1513">
            <v>41848</v>
          </cell>
          <cell r="D1513">
            <v>10000</v>
          </cell>
        </row>
        <row r="1514">
          <cell r="A1514">
            <v>41845</v>
          </cell>
          <cell r="D1514">
            <v>10000</v>
          </cell>
        </row>
        <row r="1515">
          <cell r="A1515">
            <v>41844</v>
          </cell>
          <cell r="D1515">
            <v>10000</v>
          </cell>
        </row>
        <row r="1516">
          <cell r="A1516">
            <v>41843</v>
          </cell>
          <cell r="D1516">
            <v>10000</v>
          </cell>
        </row>
        <row r="1517">
          <cell r="A1517">
            <v>41842</v>
          </cell>
          <cell r="D1517">
            <v>10000</v>
          </cell>
        </row>
        <row r="1518">
          <cell r="A1518">
            <v>41841</v>
          </cell>
          <cell r="D1518">
            <v>10000</v>
          </cell>
        </row>
        <row r="1519">
          <cell r="A1519">
            <v>41838</v>
          </cell>
          <cell r="D1519">
            <v>10000</v>
          </cell>
        </row>
        <row r="1520">
          <cell r="A1520">
            <v>41837</v>
          </cell>
          <cell r="D1520">
            <v>10000</v>
          </cell>
        </row>
        <row r="1521">
          <cell r="A1521">
            <v>41836</v>
          </cell>
          <cell r="D1521">
            <v>10500</v>
          </cell>
        </row>
        <row r="1522">
          <cell r="A1522">
            <v>41835</v>
          </cell>
          <cell r="D1522">
            <v>10500</v>
          </cell>
        </row>
        <row r="1523">
          <cell r="A1523">
            <v>41834</v>
          </cell>
          <cell r="D1523">
            <v>10500</v>
          </cell>
        </row>
        <row r="1524">
          <cell r="A1524">
            <v>41831</v>
          </cell>
          <cell r="D1524">
            <v>10500</v>
          </cell>
        </row>
        <row r="1525">
          <cell r="A1525">
            <v>41830</v>
          </cell>
          <cell r="D1525">
            <v>10500</v>
          </cell>
        </row>
        <row r="1526">
          <cell r="A1526">
            <v>41829</v>
          </cell>
          <cell r="D1526">
            <v>10500</v>
          </cell>
        </row>
        <row r="1527">
          <cell r="A1527">
            <v>41828</v>
          </cell>
          <cell r="D1527">
            <v>10500</v>
          </cell>
        </row>
        <row r="1528">
          <cell r="A1528">
            <v>41827</v>
          </cell>
          <cell r="D1528">
            <v>10500</v>
          </cell>
        </row>
        <row r="1529">
          <cell r="A1529">
            <v>41824</v>
          </cell>
          <cell r="D1529">
            <v>10500</v>
          </cell>
        </row>
        <row r="1530">
          <cell r="A1530">
            <v>41823</v>
          </cell>
          <cell r="D1530">
            <v>10500</v>
          </cell>
        </row>
        <row r="1531">
          <cell r="A1531">
            <v>41822</v>
          </cell>
          <cell r="D1531">
            <v>10500</v>
          </cell>
        </row>
        <row r="1532">
          <cell r="A1532">
            <v>41821</v>
          </cell>
          <cell r="D1532">
            <v>10500</v>
          </cell>
        </row>
        <row r="1533">
          <cell r="A1533">
            <v>41820</v>
          </cell>
          <cell r="D1533">
            <v>10500</v>
          </cell>
        </row>
        <row r="1534">
          <cell r="A1534">
            <v>41817</v>
          </cell>
          <cell r="D1534">
            <v>10500</v>
          </cell>
        </row>
        <row r="1535">
          <cell r="A1535">
            <v>41816</v>
          </cell>
          <cell r="D1535">
            <v>10500</v>
          </cell>
        </row>
        <row r="1536">
          <cell r="A1536">
            <v>41815</v>
          </cell>
          <cell r="D1536">
            <v>10500</v>
          </cell>
        </row>
        <row r="1537">
          <cell r="A1537">
            <v>41814</v>
          </cell>
          <cell r="D1537">
            <v>10500</v>
          </cell>
        </row>
        <row r="1538">
          <cell r="A1538">
            <v>41813</v>
          </cell>
          <cell r="D1538">
            <v>10500</v>
          </cell>
        </row>
        <row r="1539">
          <cell r="A1539">
            <v>41810</v>
          </cell>
          <cell r="D1539">
            <v>10500</v>
          </cell>
        </row>
        <row r="1540">
          <cell r="A1540">
            <v>41809</v>
          </cell>
          <cell r="D1540">
            <v>10500</v>
          </cell>
        </row>
        <row r="1541">
          <cell r="A1541">
            <v>41808</v>
          </cell>
          <cell r="D1541">
            <v>10500</v>
          </cell>
        </row>
        <row r="1542">
          <cell r="A1542">
            <v>41807</v>
          </cell>
          <cell r="D1542">
            <v>10500</v>
          </cell>
        </row>
        <row r="1543">
          <cell r="A1543">
            <v>41806</v>
          </cell>
          <cell r="D1543">
            <v>10500</v>
          </cell>
        </row>
        <row r="1544">
          <cell r="A1544">
            <v>41803</v>
          </cell>
          <cell r="D1544">
            <v>10500</v>
          </cell>
        </row>
        <row r="1545">
          <cell r="A1545">
            <v>41802</v>
          </cell>
          <cell r="D1545">
            <v>10500</v>
          </cell>
        </row>
        <row r="1546">
          <cell r="A1546">
            <v>41801</v>
          </cell>
          <cell r="D1546">
            <v>10500</v>
          </cell>
        </row>
        <row r="1547">
          <cell r="A1547">
            <v>41800</v>
          </cell>
          <cell r="D1547">
            <v>10500</v>
          </cell>
        </row>
        <row r="1548">
          <cell r="A1548">
            <v>41799</v>
          </cell>
          <cell r="D1548">
            <v>10500</v>
          </cell>
        </row>
        <row r="1549">
          <cell r="A1549">
            <v>41796</v>
          </cell>
          <cell r="D1549">
            <v>10500</v>
          </cell>
        </row>
        <row r="1550">
          <cell r="A1550">
            <v>41795</v>
          </cell>
          <cell r="D1550">
            <v>10500</v>
          </cell>
        </row>
        <row r="1551">
          <cell r="A1551">
            <v>41794</v>
          </cell>
          <cell r="D1551">
            <v>10500</v>
          </cell>
        </row>
        <row r="1552">
          <cell r="A1552">
            <v>41793</v>
          </cell>
          <cell r="D1552">
            <v>10500</v>
          </cell>
        </row>
        <row r="1553">
          <cell r="A1553">
            <v>41792</v>
          </cell>
          <cell r="D1553">
            <v>10500</v>
          </cell>
        </row>
        <row r="1554">
          <cell r="A1554">
            <v>41789</v>
          </cell>
          <cell r="D1554">
            <v>10500</v>
          </cell>
        </row>
        <row r="1555">
          <cell r="A1555">
            <v>41788</v>
          </cell>
          <cell r="D1555">
            <v>10500</v>
          </cell>
        </row>
        <row r="1556">
          <cell r="A1556">
            <v>41787</v>
          </cell>
          <cell r="D1556">
            <v>10500</v>
          </cell>
        </row>
        <row r="1557">
          <cell r="A1557">
            <v>41786</v>
          </cell>
          <cell r="D1557">
            <v>10500</v>
          </cell>
        </row>
        <row r="1558">
          <cell r="A1558">
            <v>41785</v>
          </cell>
          <cell r="D1558">
            <v>10500</v>
          </cell>
        </row>
        <row r="1559">
          <cell r="A1559">
            <v>41782</v>
          </cell>
          <cell r="D1559">
            <v>10500</v>
          </cell>
        </row>
        <row r="1560">
          <cell r="A1560">
            <v>41781</v>
          </cell>
          <cell r="D1560">
            <v>10500</v>
          </cell>
        </row>
        <row r="1561">
          <cell r="A1561">
            <v>41780</v>
          </cell>
          <cell r="D1561">
            <v>10500</v>
          </cell>
        </row>
        <row r="1562">
          <cell r="A1562">
            <v>41779</v>
          </cell>
          <cell r="D1562">
            <v>10500</v>
          </cell>
        </row>
        <row r="1563">
          <cell r="A1563">
            <v>41778</v>
          </cell>
          <cell r="D1563">
            <v>10500</v>
          </cell>
        </row>
        <row r="1564">
          <cell r="A1564">
            <v>41775</v>
          </cell>
          <cell r="D1564">
            <v>10500</v>
          </cell>
        </row>
        <row r="1565">
          <cell r="A1565">
            <v>41774</v>
          </cell>
          <cell r="D1565">
            <v>10500</v>
          </cell>
        </row>
        <row r="1566">
          <cell r="A1566">
            <v>41773</v>
          </cell>
          <cell r="D1566">
            <v>10500</v>
          </cell>
        </row>
        <row r="1567">
          <cell r="A1567">
            <v>41772</v>
          </cell>
          <cell r="D1567">
            <v>10500</v>
          </cell>
        </row>
        <row r="1568">
          <cell r="A1568">
            <v>41771</v>
          </cell>
          <cell r="D1568">
            <v>10500</v>
          </cell>
        </row>
        <row r="1569">
          <cell r="A1569">
            <v>41768</v>
          </cell>
          <cell r="D1569">
            <v>10500</v>
          </cell>
        </row>
        <row r="1570">
          <cell r="A1570">
            <v>41767</v>
          </cell>
          <cell r="D1570">
            <v>10500</v>
          </cell>
        </row>
        <row r="1571">
          <cell r="A1571">
            <v>41766</v>
          </cell>
          <cell r="D1571">
            <v>10500</v>
          </cell>
        </row>
        <row r="1572">
          <cell r="A1572">
            <v>41765</v>
          </cell>
          <cell r="D1572">
            <v>10500</v>
          </cell>
        </row>
        <row r="1573">
          <cell r="A1573">
            <v>41764</v>
          </cell>
          <cell r="D1573">
            <v>10500</v>
          </cell>
        </row>
        <row r="1574">
          <cell r="A1574">
            <v>41761</v>
          </cell>
          <cell r="D1574">
            <v>10500</v>
          </cell>
        </row>
        <row r="1575">
          <cell r="A1575">
            <v>41760</v>
          </cell>
          <cell r="D1575">
            <v>10500</v>
          </cell>
        </row>
        <row r="1576">
          <cell r="A1576">
            <v>41759</v>
          </cell>
          <cell r="D1576">
            <v>10500</v>
          </cell>
        </row>
        <row r="1577">
          <cell r="A1577">
            <v>41758</v>
          </cell>
          <cell r="D1577">
            <v>10500</v>
          </cell>
        </row>
        <row r="1578">
          <cell r="A1578">
            <v>41757</v>
          </cell>
          <cell r="D1578">
            <v>10500</v>
          </cell>
        </row>
        <row r="1579">
          <cell r="A1579">
            <v>41754</v>
          </cell>
          <cell r="D1579">
            <v>10500</v>
          </cell>
        </row>
        <row r="1580">
          <cell r="A1580">
            <v>41753</v>
          </cell>
          <cell r="D1580">
            <v>10500</v>
          </cell>
        </row>
        <row r="1581">
          <cell r="A1581">
            <v>41752</v>
          </cell>
          <cell r="D1581">
            <v>10500</v>
          </cell>
        </row>
        <row r="1582">
          <cell r="A1582">
            <v>41751</v>
          </cell>
          <cell r="D1582">
            <v>10500</v>
          </cell>
        </row>
        <row r="1583">
          <cell r="A1583">
            <v>41750</v>
          </cell>
          <cell r="D1583">
            <v>10500</v>
          </cell>
        </row>
        <row r="1584">
          <cell r="A1584">
            <v>41747</v>
          </cell>
          <cell r="D1584">
            <v>10500</v>
          </cell>
        </row>
        <row r="1585">
          <cell r="A1585">
            <v>41746</v>
          </cell>
          <cell r="D1585">
            <v>10500</v>
          </cell>
        </row>
        <row r="1586">
          <cell r="A1586">
            <v>41745</v>
          </cell>
          <cell r="D1586">
            <v>10500</v>
          </cell>
        </row>
        <row r="1587">
          <cell r="A1587">
            <v>41744</v>
          </cell>
          <cell r="D1587">
            <v>10500</v>
          </cell>
        </row>
        <row r="1588">
          <cell r="A1588">
            <v>41743</v>
          </cell>
          <cell r="D1588">
            <v>10500</v>
          </cell>
        </row>
        <row r="1589">
          <cell r="A1589">
            <v>41740</v>
          </cell>
          <cell r="D1589">
            <v>10500</v>
          </cell>
        </row>
        <row r="1590">
          <cell r="A1590">
            <v>41739</v>
          </cell>
          <cell r="D1590">
            <v>10500</v>
          </cell>
        </row>
        <row r="1591">
          <cell r="A1591">
            <v>41738</v>
          </cell>
          <cell r="D1591">
            <v>10500</v>
          </cell>
        </row>
        <row r="1592">
          <cell r="A1592">
            <v>41737</v>
          </cell>
          <cell r="D1592">
            <v>10500</v>
          </cell>
        </row>
        <row r="1593">
          <cell r="A1593">
            <v>41736</v>
          </cell>
          <cell r="D1593">
            <v>10500</v>
          </cell>
        </row>
        <row r="1594">
          <cell r="A1594">
            <v>41733</v>
          </cell>
          <cell r="D1594">
            <v>10500</v>
          </cell>
        </row>
        <row r="1595">
          <cell r="A1595">
            <v>41732</v>
          </cell>
          <cell r="D1595">
            <v>10500</v>
          </cell>
        </row>
        <row r="1596">
          <cell r="A1596">
            <v>41731</v>
          </cell>
          <cell r="D1596">
            <v>10500</v>
          </cell>
        </row>
        <row r="1597">
          <cell r="A1597">
            <v>41730</v>
          </cell>
          <cell r="D1597">
            <v>10500</v>
          </cell>
        </row>
        <row r="1598">
          <cell r="A1598">
            <v>41729</v>
          </cell>
          <cell r="D1598">
            <v>10500</v>
          </cell>
        </row>
        <row r="1599">
          <cell r="A1599">
            <v>41726</v>
          </cell>
          <cell r="D1599">
            <v>10500</v>
          </cell>
        </row>
        <row r="1600">
          <cell r="A1600">
            <v>41725</v>
          </cell>
          <cell r="D1600">
            <v>10500</v>
          </cell>
        </row>
        <row r="1601">
          <cell r="A1601">
            <v>41724</v>
          </cell>
          <cell r="D1601">
            <v>10500</v>
          </cell>
        </row>
        <row r="1602">
          <cell r="A1602">
            <v>41723</v>
          </cell>
          <cell r="D1602">
            <v>10500</v>
          </cell>
        </row>
        <row r="1603">
          <cell r="A1603">
            <v>41722</v>
          </cell>
          <cell r="D1603">
            <v>10500</v>
          </cell>
        </row>
        <row r="1604">
          <cell r="A1604">
            <v>41719</v>
          </cell>
          <cell r="D1604">
            <v>10500</v>
          </cell>
        </row>
        <row r="1605">
          <cell r="A1605">
            <v>41718</v>
          </cell>
          <cell r="D1605">
            <v>10500</v>
          </cell>
        </row>
        <row r="1606">
          <cell r="A1606">
            <v>41717</v>
          </cell>
          <cell r="D1606">
            <v>10500</v>
          </cell>
        </row>
        <row r="1607">
          <cell r="A1607">
            <v>41716</v>
          </cell>
          <cell r="D1607">
            <v>10500</v>
          </cell>
        </row>
        <row r="1608">
          <cell r="A1608">
            <v>41715</v>
          </cell>
          <cell r="D1608">
            <v>10500</v>
          </cell>
        </row>
        <row r="1609">
          <cell r="A1609">
            <v>41712</v>
          </cell>
          <cell r="D1609">
            <v>10500</v>
          </cell>
        </row>
        <row r="1610">
          <cell r="A1610">
            <v>41711</v>
          </cell>
          <cell r="D1610">
            <v>10500</v>
          </cell>
        </row>
        <row r="1611">
          <cell r="A1611">
            <v>41710</v>
          </cell>
          <cell r="D1611">
            <v>10500</v>
          </cell>
        </row>
        <row r="1612">
          <cell r="A1612">
            <v>41709</v>
          </cell>
          <cell r="D1612">
            <v>10500</v>
          </cell>
        </row>
        <row r="1613">
          <cell r="A1613">
            <v>41708</v>
          </cell>
          <cell r="D1613">
            <v>10500</v>
          </cell>
        </row>
        <row r="1614">
          <cell r="A1614">
            <v>41705</v>
          </cell>
          <cell r="D1614">
            <v>10500</v>
          </cell>
        </row>
        <row r="1615">
          <cell r="A1615">
            <v>41704</v>
          </cell>
          <cell r="D1615">
            <v>10500</v>
          </cell>
        </row>
        <row r="1616">
          <cell r="A1616">
            <v>41703</v>
          </cell>
          <cell r="D1616">
            <v>10500</v>
          </cell>
        </row>
        <row r="1617">
          <cell r="A1617">
            <v>41702</v>
          </cell>
          <cell r="D1617">
            <v>10500</v>
          </cell>
        </row>
        <row r="1618">
          <cell r="A1618">
            <v>41701</v>
          </cell>
          <cell r="D1618">
            <v>10500</v>
          </cell>
        </row>
        <row r="1619">
          <cell r="A1619">
            <v>41698</v>
          </cell>
          <cell r="D1619">
            <v>10500</v>
          </cell>
        </row>
        <row r="1620">
          <cell r="A1620">
            <v>41697</v>
          </cell>
          <cell r="D1620">
            <v>10500</v>
          </cell>
        </row>
        <row r="1621">
          <cell r="A1621">
            <v>41696</v>
          </cell>
          <cell r="D1621">
            <v>10500</v>
          </cell>
        </row>
        <row r="1622">
          <cell r="A1622">
            <v>41695</v>
          </cell>
          <cell r="D1622">
            <v>10500</v>
          </cell>
        </row>
        <row r="1623">
          <cell r="A1623">
            <v>41694</v>
          </cell>
          <cell r="D1623">
            <v>10500</v>
          </cell>
        </row>
        <row r="1624">
          <cell r="A1624">
            <v>41691</v>
          </cell>
          <cell r="D1624">
            <v>10500</v>
          </cell>
        </row>
        <row r="1625">
          <cell r="A1625">
            <v>41690</v>
          </cell>
          <cell r="D1625">
            <v>10500</v>
          </cell>
        </row>
        <row r="1626">
          <cell r="A1626">
            <v>41689</v>
          </cell>
          <cell r="D1626">
            <v>10500</v>
          </cell>
        </row>
        <row r="1627">
          <cell r="A1627">
            <v>41688</v>
          </cell>
          <cell r="D1627">
            <v>10500</v>
          </cell>
        </row>
        <row r="1628">
          <cell r="A1628">
            <v>41687</v>
          </cell>
          <cell r="D1628">
            <v>10500</v>
          </cell>
        </row>
        <row r="1629">
          <cell r="A1629">
            <v>41684</v>
          </cell>
          <cell r="D1629">
            <v>10500</v>
          </cell>
        </row>
        <row r="1630">
          <cell r="A1630">
            <v>41683</v>
          </cell>
          <cell r="D1630">
            <v>10500</v>
          </cell>
        </row>
        <row r="1631">
          <cell r="A1631">
            <v>41682</v>
          </cell>
          <cell r="D1631">
            <v>10500</v>
          </cell>
        </row>
        <row r="1632">
          <cell r="A1632">
            <v>41681</v>
          </cell>
          <cell r="D1632">
            <v>10500</v>
          </cell>
        </row>
        <row r="1633">
          <cell r="A1633">
            <v>41680</v>
          </cell>
          <cell r="D1633">
            <v>10500</v>
          </cell>
        </row>
        <row r="1634">
          <cell r="A1634">
            <v>41677</v>
          </cell>
          <cell r="D1634">
            <v>10500</v>
          </cell>
        </row>
        <row r="1635">
          <cell r="A1635">
            <v>41676</v>
          </cell>
          <cell r="D1635">
            <v>10500</v>
          </cell>
        </row>
        <row r="1636">
          <cell r="A1636">
            <v>41675</v>
          </cell>
          <cell r="D1636">
            <v>10500</v>
          </cell>
        </row>
        <row r="1637">
          <cell r="A1637">
            <v>41674</v>
          </cell>
          <cell r="D1637">
            <v>10500</v>
          </cell>
        </row>
        <row r="1638">
          <cell r="A1638">
            <v>41673</v>
          </cell>
          <cell r="D1638">
            <v>10500</v>
          </cell>
        </row>
        <row r="1639">
          <cell r="A1639">
            <v>41670</v>
          </cell>
          <cell r="D1639">
            <v>10500</v>
          </cell>
        </row>
        <row r="1640">
          <cell r="A1640">
            <v>41669</v>
          </cell>
          <cell r="D1640">
            <v>10500</v>
          </cell>
        </row>
        <row r="1641">
          <cell r="A1641">
            <v>41668</v>
          </cell>
          <cell r="D1641">
            <v>10500</v>
          </cell>
        </row>
        <row r="1642">
          <cell r="A1642">
            <v>41667</v>
          </cell>
          <cell r="D1642">
            <v>10500</v>
          </cell>
        </row>
        <row r="1643">
          <cell r="A1643">
            <v>41666</v>
          </cell>
          <cell r="D1643">
            <v>10500</v>
          </cell>
        </row>
        <row r="1644">
          <cell r="A1644">
            <v>41663</v>
          </cell>
          <cell r="D1644">
            <v>10500</v>
          </cell>
        </row>
        <row r="1645">
          <cell r="A1645">
            <v>41662</v>
          </cell>
          <cell r="D1645">
            <v>10500</v>
          </cell>
        </row>
        <row r="1646">
          <cell r="A1646">
            <v>41661</v>
          </cell>
          <cell r="D1646">
            <v>10500</v>
          </cell>
        </row>
        <row r="1647">
          <cell r="A1647">
            <v>41660</v>
          </cell>
          <cell r="D1647">
            <v>10500</v>
          </cell>
        </row>
        <row r="1648">
          <cell r="A1648">
            <v>41659</v>
          </cell>
          <cell r="D1648">
            <v>10500</v>
          </cell>
        </row>
        <row r="1649">
          <cell r="A1649">
            <v>41656</v>
          </cell>
          <cell r="D1649">
            <v>10500</v>
          </cell>
        </row>
        <row r="1650">
          <cell r="A1650">
            <v>41655</v>
          </cell>
          <cell r="D1650">
            <v>10500</v>
          </cell>
        </row>
        <row r="1651">
          <cell r="A1651">
            <v>41654</v>
          </cell>
          <cell r="D1651">
            <v>10500</v>
          </cell>
        </row>
        <row r="1652">
          <cell r="A1652">
            <v>41653</v>
          </cell>
          <cell r="D1652">
            <v>10500</v>
          </cell>
        </row>
        <row r="1653">
          <cell r="A1653">
            <v>41652</v>
          </cell>
          <cell r="D1653">
            <v>10500</v>
          </cell>
        </row>
        <row r="1654">
          <cell r="A1654">
            <v>41649</v>
          </cell>
          <cell r="D1654">
            <v>10500</v>
          </cell>
        </row>
        <row r="1655">
          <cell r="A1655">
            <v>41648</v>
          </cell>
          <cell r="D1655">
            <v>10500</v>
          </cell>
        </row>
        <row r="1656">
          <cell r="A1656">
            <v>41647</v>
          </cell>
          <cell r="D1656">
            <v>10500</v>
          </cell>
        </row>
        <row r="1657">
          <cell r="A1657">
            <v>41646</v>
          </cell>
          <cell r="D1657">
            <v>10500</v>
          </cell>
        </row>
        <row r="1658">
          <cell r="A1658">
            <v>41645</v>
          </cell>
          <cell r="D1658">
            <v>10500</v>
          </cell>
        </row>
        <row r="1659">
          <cell r="A1659">
            <v>41642</v>
          </cell>
          <cell r="D1659">
            <v>10500</v>
          </cell>
        </row>
        <row r="1660">
          <cell r="A1660">
            <v>41641</v>
          </cell>
          <cell r="D1660">
            <v>10500</v>
          </cell>
        </row>
        <row r="1661">
          <cell r="A1661">
            <v>41639</v>
          </cell>
          <cell r="D1661">
            <v>10500</v>
          </cell>
        </row>
        <row r="1662">
          <cell r="A1662">
            <v>41638</v>
          </cell>
          <cell r="D1662">
            <v>10500</v>
          </cell>
        </row>
        <row r="1663">
          <cell r="A1663">
            <v>41635</v>
          </cell>
          <cell r="D1663">
            <v>10500</v>
          </cell>
        </row>
        <row r="1664">
          <cell r="A1664">
            <v>41634</v>
          </cell>
          <cell r="D1664">
            <v>10500</v>
          </cell>
        </row>
        <row r="1665">
          <cell r="A1665">
            <v>41633</v>
          </cell>
          <cell r="D1665">
            <v>10500</v>
          </cell>
        </row>
        <row r="1666">
          <cell r="A1666">
            <v>41632</v>
          </cell>
          <cell r="D1666">
            <v>10500</v>
          </cell>
        </row>
        <row r="1667">
          <cell r="A1667">
            <v>41631</v>
          </cell>
          <cell r="D1667">
            <v>10500</v>
          </cell>
        </row>
        <row r="1668">
          <cell r="A1668">
            <v>41628</v>
          </cell>
          <cell r="D1668">
            <v>10500</v>
          </cell>
        </row>
        <row r="1669">
          <cell r="A1669">
            <v>41627</v>
          </cell>
          <cell r="D1669">
            <v>10500</v>
          </cell>
        </row>
        <row r="1670">
          <cell r="A1670">
            <v>41626</v>
          </cell>
          <cell r="D1670">
            <v>10500</v>
          </cell>
        </row>
        <row r="1671">
          <cell r="A1671">
            <v>41625</v>
          </cell>
          <cell r="D1671">
            <v>10500</v>
          </cell>
        </row>
        <row r="1672">
          <cell r="A1672">
            <v>41624</v>
          </cell>
          <cell r="D1672">
            <v>10500</v>
          </cell>
        </row>
        <row r="1673">
          <cell r="A1673">
            <v>41621</v>
          </cell>
          <cell r="D1673">
            <v>10500</v>
          </cell>
        </row>
        <row r="1674">
          <cell r="A1674">
            <v>41620</v>
          </cell>
          <cell r="D1674">
            <v>10500</v>
          </cell>
        </row>
        <row r="1675">
          <cell r="A1675">
            <v>41619</v>
          </cell>
          <cell r="D1675">
            <v>10500</v>
          </cell>
        </row>
        <row r="1676">
          <cell r="A1676">
            <v>41618</v>
          </cell>
          <cell r="D1676">
            <v>10500</v>
          </cell>
        </row>
        <row r="1677">
          <cell r="A1677">
            <v>41617</v>
          </cell>
          <cell r="D1677">
            <v>10500</v>
          </cell>
        </row>
        <row r="1678">
          <cell r="A1678">
            <v>41614</v>
          </cell>
          <cell r="D1678">
            <v>10500</v>
          </cell>
        </row>
        <row r="1679">
          <cell r="A1679">
            <v>41613</v>
          </cell>
          <cell r="D1679">
            <v>10500</v>
          </cell>
        </row>
        <row r="1680">
          <cell r="A1680">
            <v>41612</v>
          </cell>
          <cell r="D1680">
            <v>10500</v>
          </cell>
        </row>
        <row r="1681">
          <cell r="A1681">
            <v>41611</v>
          </cell>
          <cell r="D1681">
            <v>10500</v>
          </cell>
        </row>
        <row r="1682">
          <cell r="A1682">
            <v>41610</v>
          </cell>
          <cell r="D1682">
            <v>10500</v>
          </cell>
        </row>
        <row r="1683">
          <cell r="A1683">
            <v>41607</v>
          </cell>
          <cell r="D1683">
            <v>10500</v>
          </cell>
        </row>
        <row r="1684">
          <cell r="A1684">
            <v>41606</v>
          </cell>
          <cell r="D1684">
            <v>10500</v>
          </cell>
        </row>
        <row r="1685">
          <cell r="A1685">
            <v>41605</v>
          </cell>
          <cell r="D1685">
            <v>10500</v>
          </cell>
        </row>
        <row r="1686">
          <cell r="A1686">
            <v>41604</v>
          </cell>
          <cell r="D1686">
            <v>10500</v>
          </cell>
        </row>
        <row r="1687">
          <cell r="A1687">
            <v>41603</v>
          </cell>
          <cell r="D1687">
            <v>10500</v>
          </cell>
        </row>
        <row r="1688">
          <cell r="A1688">
            <v>41600</v>
          </cell>
          <cell r="D1688">
            <v>10500</v>
          </cell>
        </row>
        <row r="1689">
          <cell r="A1689">
            <v>41599</v>
          </cell>
          <cell r="D1689">
            <v>10500</v>
          </cell>
        </row>
        <row r="1690">
          <cell r="A1690">
            <v>41598</v>
          </cell>
          <cell r="D1690">
            <v>11000</v>
          </cell>
        </row>
        <row r="1691">
          <cell r="A1691">
            <v>41597</v>
          </cell>
          <cell r="D1691">
            <v>11000</v>
          </cell>
        </row>
        <row r="1692">
          <cell r="A1692">
            <v>41596</v>
          </cell>
          <cell r="D1692">
            <v>11000</v>
          </cell>
        </row>
        <row r="1693">
          <cell r="A1693">
            <v>41593</v>
          </cell>
          <cell r="D1693">
            <v>11000</v>
          </cell>
        </row>
        <row r="1694">
          <cell r="A1694">
            <v>41592</v>
          </cell>
          <cell r="D1694">
            <v>11000</v>
          </cell>
        </row>
        <row r="1695">
          <cell r="A1695">
            <v>41591</v>
          </cell>
          <cell r="D1695">
            <v>12000</v>
          </cell>
        </row>
        <row r="1696">
          <cell r="A1696">
            <v>41590</v>
          </cell>
          <cell r="D1696">
            <v>12000</v>
          </cell>
        </row>
        <row r="1697">
          <cell r="A1697">
            <v>41589</v>
          </cell>
          <cell r="D1697">
            <v>12000</v>
          </cell>
        </row>
        <row r="1698">
          <cell r="A1698">
            <v>41586</v>
          </cell>
          <cell r="D1698">
            <v>12000</v>
          </cell>
        </row>
        <row r="1699">
          <cell r="A1699">
            <v>41585</v>
          </cell>
          <cell r="D1699">
            <v>12000</v>
          </cell>
        </row>
        <row r="1700">
          <cell r="A1700">
            <v>41584</v>
          </cell>
          <cell r="D1700">
            <v>12000</v>
          </cell>
        </row>
        <row r="1701">
          <cell r="A1701">
            <v>41583</v>
          </cell>
          <cell r="D1701">
            <v>12000</v>
          </cell>
        </row>
        <row r="1702">
          <cell r="A1702">
            <v>41582</v>
          </cell>
          <cell r="D1702">
            <v>12000</v>
          </cell>
        </row>
        <row r="1703">
          <cell r="A1703">
            <v>41579</v>
          </cell>
          <cell r="D1703">
            <v>12000</v>
          </cell>
        </row>
        <row r="1704">
          <cell r="A1704">
            <v>41578</v>
          </cell>
          <cell r="D1704">
            <v>12000</v>
          </cell>
        </row>
        <row r="1705">
          <cell r="A1705">
            <v>41577</v>
          </cell>
          <cell r="D1705">
            <v>12500</v>
          </cell>
        </row>
        <row r="1706">
          <cell r="A1706">
            <v>41576</v>
          </cell>
          <cell r="D1706">
            <v>12500</v>
          </cell>
        </row>
        <row r="1707">
          <cell r="A1707">
            <v>41575</v>
          </cell>
          <cell r="D1707">
            <v>12500</v>
          </cell>
        </row>
        <row r="1708">
          <cell r="A1708">
            <v>41572</v>
          </cell>
          <cell r="D1708">
            <v>12500</v>
          </cell>
        </row>
        <row r="1709">
          <cell r="A1709">
            <v>41571</v>
          </cell>
          <cell r="D1709">
            <v>12500</v>
          </cell>
        </row>
        <row r="1710">
          <cell r="A1710">
            <v>41570</v>
          </cell>
          <cell r="D1710">
            <v>12500</v>
          </cell>
        </row>
        <row r="1711">
          <cell r="A1711">
            <v>41569</v>
          </cell>
          <cell r="D1711">
            <v>12500</v>
          </cell>
        </row>
        <row r="1712">
          <cell r="A1712">
            <v>41568</v>
          </cell>
          <cell r="D1712">
            <v>12500</v>
          </cell>
        </row>
        <row r="1713">
          <cell r="A1713">
            <v>41565</v>
          </cell>
          <cell r="D1713">
            <v>12500</v>
          </cell>
        </row>
        <row r="1714">
          <cell r="A1714">
            <v>41564</v>
          </cell>
          <cell r="D1714">
            <v>12500</v>
          </cell>
        </row>
        <row r="1715">
          <cell r="A1715">
            <v>41563</v>
          </cell>
          <cell r="D1715">
            <v>12500</v>
          </cell>
        </row>
        <row r="1716">
          <cell r="A1716">
            <v>41562</v>
          </cell>
          <cell r="D1716">
            <v>12500</v>
          </cell>
        </row>
        <row r="1717">
          <cell r="A1717">
            <v>41561</v>
          </cell>
          <cell r="D1717">
            <v>12500</v>
          </cell>
        </row>
        <row r="1718">
          <cell r="A1718">
            <v>41558</v>
          </cell>
          <cell r="D1718">
            <v>12500</v>
          </cell>
        </row>
        <row r="1719">
          <cell r="A1719">
            <v>41557</v>
          </cell>
          <cell r="D1719">
            <v>12500</v>
          </cell>
        </row>
        <row r="1720">
          <cell r="A1720">
            <v>41556</v>
          </cell>
          <cell r="D1720">
            <v>12500</v>
          </cell>
        </row>
        <row r="1721">
          <cell r="A1721">
            <v>41555</v>
          </cell>
          <cell r="D1721">
            <v>12500</v>
          </cell>
        </row>
        <row r="1722">
          <cell r="A1722">
            <v>41554</v>
          </cell>
          <cell r="D1722">
            <v>13000</v>
          </cell>
        </row>
        <row r="1723">
          <cell r="A1723">
            <v>41551</v>
          </cell>
          <cell r="D1723">
            <v>13000</v>
          </cell>
        </row>
        <row r="1724">
          <cell r="A1724">
            <v>41550</v>
          </cell>
          <cell r="D1724">
            <v>13000</v>
          </cell>
        </row>
        <row r="1725">
          <cell r="A1725">
            <v>41549</v>
          </cell>
          <cell r="D1725">
            <v>13000</v>
          </cell>
        </row>
        <row r="1726">
          <cell r="A1726">
            <v>41548</v>
          </cell>
          <cell r="D1726">
            <v>13000</v>
          </cell>
        </row>
        <row r="1727">
          <cell r="A1727">
            <v>41547</v>
          </cell>
          <cell r="D1727">
            <v>13000</v>
          </cell>
        </row>
        <row r="1728">
          <cell r="A1728">
            <v>41544</v>
          </cell>
          <cell r="D1728">
            <v>13000</v>
          </cell>
        </row>
        <row r="1729">
          <cell r="A1729">
            <v>41543</v>
          </cell>
          <cell r="D1729">
            <v>13000</v>
          </cell>
        </row>
        <row r="1730">
          <cell r="A1730">
            <v>41542</v>
          </cell>
          <cell r="D1730">
            <v>13000</v>
          </cell>
        </row>
        <row r="1731">
          <cell r="A1731">
            <v>41541</v>
          </cell>
          <cell r="D1731">
            <v>13000</v>
          </cell>
        </row>
        <row r="1732">
          <cell r="A1732">
            <v>41540</v>
          </cell>
          <cell r="D1732">
            <v>13000</v>
          </cell>
        </row>
        <row r="1733">
          <cell r="A1733">
            <v>41537</v>
          </cell>
          <cell r="D1733">
            <v>13000</v>
          </cell>
        </row>
        <row r="1734">
          <cell r="A1734">
            <v>41536</v>
          </cell>
          <cell r="D1734">
            <v>13000</v>
          </cell>
        </row>
        <row r="1735">
          <cell r="A1735">
            <v>41535</v>
          </cell>
          <cell r="D1735">
            <v>13000</v>
          </cell>
        </row>
        <row r="1736">
          <cell r="A1736">
            <v>41534</v>
          </cell>
          <cell r="D1736">
            <v>13000</v>
          </cell>
        </row>
        <row r="1737">
          <cell r="A1737">
            <v>41533</v>
          </cell>
          <cell r="D1737">
            <v>13000</v>
          </cell>
        </row>
        <row r="1738">
          <cell r="A1738">
            <v>41530</v>
          </cell>
          <cell r="D1738">
            <v>13000</v>
          </cell>
        </row>
        <row r="1739">
          <cell r="A1739">
            <v>41529</v>
          </cell>
          <cell r="D1739">
            <v>13000</v>
          </cell>
        </row>
        <row r="1740">
          <cell r="A1740">
            <v>41528</v>
          </cell>
          <cell r="D1740">
            <v>13000</v>
          </cell>
        </row>
        <row r="1741">
          <cell r="A1741">
            <v>41527</v>
          </cell>
          <cell r="D1741">
            <v>13000</v>
          </cell>
        </row>
        <row r="1742">
          <cell r="A1742">
            <v>41526</v>
          </cell>
          <cell r="D1742">
            <v>13000</v>
          </cell>
        </row>
        <row r="1743">
          <cell r="A1743">
            <v>41523</v>
          </cell>
          <cell r="D1743">
            <v>13000</v>
          </cell>
        </row>
        <row r="1744">
          <cell r="A1744">
            <v>41522</v>
          </cell>
          <cell r="D1744">
            <v>13000</v>
          </cell>
        </row>
        <row r="1745">
          <cell r="A1745">
            <v>41521</v>
          </cell>
          <cell r="D1745">
            <v>13000</v>
          </cell>
        </row>
        <row r="1746">
          <cell r="A1746">
            <v>41520</v>
          </cell>
          <cell r="D1746">
            <v>13000</v>
          </cell>
        </row>
        <row r="1747">
          <cell r="A1747">
            <v>41519</v>
          </cell>
          <cell r="D1747">
            <v>13000</v>
          </cell>
        </row>
        <row r="1748">
          <cell r="A1748">
            <v>41516</v>
          </cell>
          <cell r="D1748">
            <v>13000</v>
          </cell>
        </row>
        <row r="1749">
          <cell r="A1749">
            <v>41515</v>
          </cell>
          <cell r="D1749">
            <v>13000</v>
          </cell>
        </row>
        <row r="1750">
          <cell r="A1750">
            <v>41514</v>
          </cell>
          <cell r="D1750">
            <v>13000</v>
          </cell>
        </row>
        <row r="1751">
          <cell r="A1751">
            <v>41513</v>
          </cell>
          <cell r="D1751">
            <v>13000</v>
          </cell>
        </row>
        <row r="1752">
          <cell r="A1752">
            <v>41512</v>
          </cell>
          <cell r="D1752">
            <v>13000</v>
          </cell>
        </row>
        <row r="1753">
          <cell r="A1753">
            <v>41509</v>
          </cell>
          <cell r="D1753">
            <v>13000</v>
          </cell>
        </row>
        <row r="1754">
          <cell r="A1754">
            <v>41508</v>
          </cell>
          <cell r="D1754">
            <v>13000</v>
          </cell>
        </row>
        <row r="1755">
          <cell r="A1755">
            <v>41507</v>
          </cell>
          <cell r="D1755">
            <v>13000</v>
          </cell>
        </row>
        <row r="1756">
          <cell r="A1756">
            <v>41506</v>
          </cell>
          <cell r="D1756">
            <v>13000</v>
          </cell>
        </row>
        <row r="1757">
          <cell r="A1757">
            <v>41505</v>
          </cell>
          <cell r="D1757">
            <v>13000</v>
          </cell>
        </row>
        <row r="1758">
          <cell r="A1758">
            <v>41502</v>
          </cell>
          <cell r="D1758">
            <v>13000</v>
          </cell>
        </row>
        <row r="1759">
          <cell r="A1759">
            <v>41501</v>
          </cell>
          <cell r="D1759">
            <v>13000</v>
          </cell>
        </row>
        <row r="1760">
          <cell r="A1760">
            <v>41500</v>
          </cell>
          <cell r="D1760">
            <v>13000</v>
          </cell>
        </row>
        <row r="1761">
          <cell r="A1761">
            <v>41499</v>
          </cell>
          <cell r="D1761">
            <v>13000</v>
          </cell>
        </row>
        <row r="1762">
          <cell r="A1762">
            <v>41498</v>
          </cell>
          <cell r="D1762">
            <v>13000</v>
          </cell>
        </row>
        <row r="1763">
          <cell r="A1763">
            <v>41495</v>
          </cell>
          <cell r="D1763">
            <v>13000</v>
          </cell>
        </row>
        <row r="1764">
          <cell r="A1764">
            <v>41494</v>
          </cell>
          <cell r="D1764">
            <v>13000</v>
          </cell>
        </row>
        <row r="1765">
          <cell r="A1765">
            <v>41493</v>
          </cell>
          <cell r="D1765">
            <v>13000</v>
          </cell>
        </row>
        <row r="1766">
          <cell r="A1766">
            <v>41492</v>
          </cell>
          <cell r="D1766">
            <v>13000</v>
          </cell>
        </row>
        <row r="1767">
          <cell r="A1767">
            <v>41491</v>
          </cell>
          <cell r="D1767">
            <v>13000</v>
          </cell>
        </row>
        <row r="1768">
          <cell r="A1768">
            <v>41488</v>
          </cell>
          <cell r="D1768">
            <v>13000</v>
          </cell>
        </row>
        <row r="1769">
          <cell r="A1769">
            <v>41487</v>
          </cell>
          <cell r="D1769">
            <v>13000</v>
          </cell>
        </row>
        <row r="1770">
          <cell r="A1770">
            <v>41486</v>
          </cell>
          <cell r="D1770">
            <v>13000</v>
          </cell>
        </row>
        <row r="1771">
          <cell r="A1771">
            <v>41485</v>
          </cell>
          <cell r="D1771">
            <v>13000</v>
          </cell>
        </row>
        <row r="1772">
          <cell r="A1772">
            <v>41484</v>
          </cell>
          <cell r="D1772">
            <v>13000</v>
          </cell>
        </row>
        <row r="1773">
          <cell r="A1773">
            <v>41481</v>
          </cell>
          <cell r="D1773">
            <v>13000</v>
          </cell>
        </row>
        <row r="1774">
          <cell r="A1774">
            <v>41480</v>
          </cell>
          <cell r="D1774">
            <v>13000</v>
          </cell>
        </row>
        <row r="1775">
          <cell r="A1775">
            <v>41479</v>
          </cell>
          <cell r="D1775">
            <v>13000</v>
          </cell>
        </row>
        <row r="1776">
          <cell r="A1776">
            <v>41478</v>
          </cell>
          <cell r="D1776">
            <v>13000</v>
          </cell>
        </row>
        <row r="1777">
          <cell r="A1777">
            <v>41477</v>
          </cell>
          <cell r="D1777">
            <v>13000</v>
          </cell>
        </row>
        <row r="1778">
          <cell r="A1778">
            <v>41474</v>
          </cell>
          <cell r="D1778">
            <v>13000</v>
          </cell>
        </row>
        <row r="1779">
          <cell r="A1779">
            <v>41473</v>
          </cell>
          <cell r="D1779">
            <v>13000</v>
          </cell>
        </row>
        <row r="1780">
          <cell r="A1780">
            <v>41472</v>
          </cell>
          <cell r="D1780">
            <v>14100</v>
          </cell>
        </row>
        <row r="1781">
          <cell r="A1781">
            <v>41471</v>
          </cell>
          <cell r="D1781">
            <v>14100</v>
          </cell>
        </row>
        <row r="1782">
          <cell r="A1782">
            <v>41470</v>
          </cell>
          <cell r="D1782">
            <v>14100</v>
          </cell>
        </row>
        <row r="1783">
          <cell r="A1783">
            <v>41467</v>
          </cell>
          <cell r="D1783">
            <v>14100</v>
          </cell>
        </row>
        <row r="1784">
          <cell r="A1784">
            <v>41466</v>
          </cell>
          <cell r="D1784">
            <v>14100</v>
          </cell>
        </row>
        <row r="1785">
          <cell r="A1785">
            <v>41465</v>
          </cell>
          <cell r="D1785">
            <v>14100</v>
          </cell>
        </row>
        <row r="1786">
          <cell r="A1786">
            <v>41464</v>
          </cell>
          <cell r="D1786">
            <v>14100</v>
          </cell>
        </row>
        <row r="1787">
          <cell r="A1787">
            <v>41463</v>
          </cell>
          <cell r="D1787">
            <v>14100</v>
          </cell>
        </row>
        <row r="1788">
          <cell r="A1788">
            <v>41460</v>
          </cell>
          <cell r="D1788">
            <v>14100</v>
          </cell>
        </row>
        <row r="1789">
          <cell r="A1789">
            <v>41459</v>
          </cell>
          <cell r="D1789">
            <v>14100</v>
          </cell>
        </row>
        <row r="1790">
          <cell r="A1790">
            <v>41458</v>
          </cell>
          <cell r="D1790">
            <v>14250</v>
          </cell>
        </row>
        <row r="1791">
          <cell r="A1791">
            <v>41457</v>
          </cell>
          <cell r="D1791">
            <v>14250</v>
          </cell>
        </row>
        <row r="1792">
          <cell r="A1792">
            <v>41456</v>
          </cell>
          <cell r="D1792">
            <v>14250</v>
          </cell>
        </row>
        <row r="1793">
          <cell r="A1793">
            <v>41453</v>
          </cell>
          <cell r="D1793">
            <v>14250</v>
          </cell>
        </row>
        <row r="1794">
          <cell r="A1794">
            <v>41452</v>
          </cell>
          <cell r="D1794">
            <v>14250</v>
          </cell>
        </row>
        <row r="1795">
          <cell r="A1795">
            <v>41451</v>
          </cell>
          <cell r="D1795">
            <v>14250</v>
          </cell>
        </row>
        <row r="1796">
          <cell r="A1796">
            <v>41450</v>
          </cell>
          <cell r="D1796">
            <v>14250</v>
          </cell>
        </row>
        <row r="1797">
          <cell r="A1797">
            <v>41449</v>
          </cell>
          <cell r="D1797">
            <v>14250</v>
          </cell>
        </row>
        <row r="1798">
          <cell r="A1798">
            <v>41446</v>
          </cell>
          <cell r="D1798">
            <v>14250</v>
          </cell>
        </row>
        <row r="1799">
          <cell r="A1799">
            <v>41445</v>
          </cell>
          <cell r="D1799">
            <v>14250</v>
          </cell>
        </row>
        <row r="1800">
          <cell r="A1800">
            <v>41444</v>
          </cell>
          <cell r="D1800">
            <v>14250</v>
          </cell>
        </row>
        <row r="1801">
          <cell r="A1801">
            <v>41443</v>
          </cell>
          <cell r="D1801">
            <v>14250</v>
          </cell>
        </row>
        <row r="1802">
          <cell r="A1802">
            <v>41442</v>
          </cell>
          <cell r="D1802">
            <v>14250</v>
          </cell>
        </row>
        <row r="1803">
          <cell r="A1803">
            <v>41439</v>
          </cell>
          <cell r="D1803">
            <v>14250</v>
          </cell>
        </row>
        <row r="1804">
          <cell r="A1804">
            <v>41438</v>
          </cell>
          <cell r="D1804">
            <v>14250</v>
          </cell>
        </row>
        <row r="1805">
          <cell r="A1805">
            <v>41437</v>
          </cell>
          <cell r="D1805">
            <v>14250</v>
          </cell>
        </row>
        <row r="1806">
          <cell r="A1806">
            <v>41436</v>
          </cell>
          <cell r="D1806">
            <v>14250</v>
          </cell>
        </row>
        <row r="1807">
          <cell r="A1807">
            <v>41435</v>
          </cell>
          <cell r="D1807">
            <v>14250</v>
          </cell>
        </row>
        <row r="1808">
          <cell r="A1808">
            <v>41432</v>
          </cell>
          <cell r="D1808">
            <v>14250</v>
          </cell>
        </row>
        <row r="1809">
          <cell r="A1809">
            <v>41431</v>
          </cell>
          <cell r="D1809">
            <v>14250</v>
          </cell>
        </row>
        <row r="1810">
          <cell r="A1810">
            <v>41430</v>
          </cell>
          <cell r="D1810">
            <v>14800</v>
          </cell>
        </row>
        <row r="1811">
          <cell r="A1811">
            <v>41429</v>
          </cell>
          <cell r="D1811">
            <v>14800</v>
          </cell>
        </row>
        <row r="1812">
          <cell r="A1812">
            <v>41428</v>
          </cell>
          <cell r="D1812">
            <v>14800</v>
          </cell>
        </row>
        <row r="1813">
          <cell r="A1813">
            <v>41425</v>
          </cell>
          <cell r="D1813">
            <v>14800</v>
          </cell>
        </row>
        <row r="1814">
          <cell r="A1814">
            <v>41424</v>
          </cell>
          <cell r="D1814">
            <v>14800</v>
          </cell>
        </row>
        <row r="1815">
          <cell r="A1815">
            <v>41423</v>
          </cell>
          <cell r="D1815">
            <v>14800</v>
          </cell>
        </row>
        <row r="1816">
          <cell r="A1816">
            <v>41422</v>
          </cell>
          <cell r="D1816">
            <v>14800</v>
          </cell>
        </row>
        <row r="1817">
          <cell r="A1817">
            <v>41421</v>
          </cell>
          <cell r="D1817">
            <v>14800</v>
          </cell>
        </row>
        <row r="1818">
          <cell r="A1818">
            <v>41418</v>
          </cell>
          <cell r="D1818">
            <v>14800</v>
          </cell>
        </row>
        <row r="1819">
          <cell r="A1819">
            <v>41417</v>
          </cell>
          <cell r="D1819">
            <v>14800</v>
          </cell>
        </row>
        <row r="1820">
          <cell r="A1820">
            <v>41416</v>
          </cell>
          <cell r="D1820">
            <v>14800</v>
          </cell>
        </row>
        <row r="1821">
          <cell r="A1821">
            <v>41415</v>
          </cell>
          <cell r="D1821">
            <v>14800</v>
          </cell>
        </row>
        <row r="1822">
          <cell r="A1822">
            <v>41414</v>
          </cell>
          <cell r="D1822">
            <v>15500</v>
          </cell>
        </row>
        <row r="1823">
          <cell r="A1823">
            <v>41411</v>
          </cell>
          <cell r="D1823">
            <v>15500</v>
          </cell>
        </row>
        <row r="1824">
          <cell r="A1824">
            <v>41410</v>
          </cell>
          <cell r="D1824">
            <v>15500</v>
          </cell>
        </row>
        <row r="1825">
          <cell r="A1825">
            <v>41409</v>
          </cell>
          <cell r="D1825">
            <v>15500</v>
          </cell>
        </row>
        <row r="1826">
          <cell r="A1826">
            <v>41408</v>
          </cell>
          <cell r="D1826">
            <v>15500</v>
          </cell>
        </row>
        <row r="1827">
          <cell r="A1827">
            <v>41407</v>
          </cell>
          <cell r="D1827">
            <v>15500</v>
          </cell>
        </row>
        <row r="1828">
          <cell r="A1828">
            <v>41404</v>
          </cell>
          <cell r="D1828">
            <v>15500</v>
          </cell>
        </row>
        <row r="1829">
          <cell r="A1829">
            <v>41403</v>
          </cell>
          <cell r="D1829">
            <v>15500</v>
          </cell>
        </row>
        <row r="1830">
          <cell r="A1830">
            <v>41402</v>
          </cell>
          <cell r="D1830">
            <v>16000</v>
          </cell>
        </row>
        <row r="1831">
          <cell r="A1831">
            <v>41401</v>
          </cell>
          <cell r="D1831">
            <v>16000</v>
          </cell>
        </row>
        <row r="1832">
          <cell r="A1832">
            <v>41400</v>
          </cell>
          <cell r="D1832">
            <v>17000</v>
          </cell>
        </row>
        <row r="1833">
          <cell r="A1833">
            <v>41397</v>
          </cell>
          <cell r="D1833">
            <v>17000</v>
          </cell>
        </row>
        <row r="1834">
          <cell r="A1834">
            <v>41396</v>
          </cell>
          <cell r="D1834">
            <v>17000</v>
          </cell>
        </row>
        <row r="1835">
          <cell r="A1835">
            <v>41395</v>
          </cell>
          <cell r="D1835">
            <v>17000</v>
          </cell>
        </row>
        <row r="1836">
          <cell r="A1836">
            <v>41394</v>
          </cell>
          <cell r="D1836">
            <v>17000</v>
          </cell>
        </row>
        <row r="1837">
          <cell r="A1837">
            <v>41393</v>
          </cell>
          <cell r="D1837">
            <v>17000</v>
          </cell>
        </row>
        <row r="1838">
          <cell r="A1838">
            <v>41390</v>
          </cell>
          <cell r="D1838">
            <v>17000</v>
          </cell>
        </row>
        <row r="1839">
          <cell r="A1839">
            <v>41389</v>
          </cell>
          <cell r="D1839">
            <v>17000</v>
          </cell>
        </row>
        <row r="1840">
          <cell r="A1840">
            <v>41388</v>
          </cell>
          <cell r="D1840">
            <v>17000</v>
          </cell>
        </row>
        <row r="1841">
          <cell r="A1841">
            <v>41387</v>
          </cell>
          <cell r="D1841">
            <v>17000</v>
          </cell>
        </row>
        <row r="1842">
          <cell r="A1842">
            <v>41386</v>
          </cell>
          <cell r="D1842">
            <v>17000</v>
          </cell>
        </row>
        <row r="1843">
          <cell r="A1843">
            <v>41383</v>
          </cell>
          <cell r="D1843">
            <v>17000</v>
          </cell>
        </row>
        <row r="1844">
          <cell r="A1844">
            <v>41382</v>
          </cell>
          <cell r="D1844">
            <v>17000</v>
          </cell>
        </row>
        <row r="1845">
          <cell r="A1845">
            <v>41381</v>
          </cell>
          <cell r="D1845">
            <v>17000</v>
          </cell>
        </row>
        <row r="1846">
          <cell r="A1846">
            <v>41380</v>
          </cell>
          <cell r="D1846">
            <v>17000</v>
          </cell>
        </row>
        <row r="1847">
          <cell r="A1847">
            <v>41379</v>
          </cell>
          <cell r="D1847">
            <v>17000</v>
          </cell>
        </row>
        <row r="1848">
          <cell r="A1848">
            <v>41376</v>
          </cell>
          <cell r="D1848">
            <v>17000</v>
          </cell>
        </row>
        <row r="1849">
          <cell r="A1849">
            <v>41375</v>
          </cell>
          <cell r="D1849">
            <v>17000</v>
          </cell>
        </row>
        <row r="1850">
          <cell r="A1850">
            <v>41374</v>
          </cell>
          <cell r="D1850">
            <v>18000</v>
          </cell>
        </row>
        <row r="1851">
          <cell r="A1851">
            <v>41373</v>
          </cell>
          <cell r="D1851">
            <v>18000</v>
          </cell>
        </row>
        <row r="1852">
          <cell r="A1852">
            <v>41372</v>
          </cell>
          <cell r="D1852">
            <v>19000</v>
          </cell>
        </row>
        <row r="1853">
          <cell r="A1853">
            <v>41369</v>
          </cell>
          <cell r="D1853">
            <v>19000</v>
          </cell>
        </row>
        <row r="1854">
          <cell r="A1854">
            <v>41368</v>
          </cell>
          <cell r="D1854">
            <v>19000</v>
          </cell>
        </row>
        <row r="1855">
          <cell r="A1855">
            <v>41367</v>
          </cell>
          <cell r="D1855">
            <v>19000</v>
          </cell>
        </row>
        <row r="1856">
          <cell r="A1856">
            <v>41366</v>
          </cell>
          <cell r="D1856">
            <v>19000</v>
          </cell>
        </row>
        <row r="1857">
          <cell r="A1857">
            <v>41365</v>
          </cell>
          <cell r="D1857">
            <v>19000</v>
          </cell>
        </row>
        <row r="1858">
          <cell r="A1858">
            <v>41362</v>
          </cell>
          <cell r="D1858">
            <v>19000</v>
          </cell>
        </row>
        <row r="1859">
          <cell r="A1859">
            <v>41361</v>
          </cell>
          <cell r="D1859">
            <v>19000</v>
          </cell>
        </row>
        <row r="1860">
          <cell r="A1860">
            <v>41360</v>
          </cell>
          <cell r="D1860">
            <v>19000</v>
          </cell>
        </row>
        <row r="1861">
          <cell r="A1861">
            <v>41359</v>
          </cell>
          <cell r="D1861">
            <v>19000</v>
          </cell>
        </row>
        <row r="1862">
          <cell r="A1862">
            <v>41358</v>
          </cell>
          <cell r="D1862">
            <v>19000</v>
          </cell>
        </row>
        <row r="1863">
          <cell r="A1863">
            <v>41355</v>
          </cell>
          <cell r="D1863">
            <v>19000</v>
          </cell>
        </row>
        <row r="1864">
          <cell r="A1864">
            <v>41354</v>
          </cell>
          <cell r="D1864">
            <v>19000</v>
          </cell>
        </row>
        <row r="1865">
          <cell r="A1865">
            <v>41353</v>
          </cell>
          <cell r="D1865">
            <v>19000</v>
          </cell>
        </row>
        <row r="1866">
          <cell r="A1866">
            <v>41352</v>
          </cell>
          <cell r="D1866">
            <v>19000</v>
          </cell>
        </row>
        <row r="1867">
          <cell r="A1867">
            <v>41351</v>
          </cell>
          <cell r="D1867">
            <v>19000</v>
          </cell>
        </row>
        <row r="1868">
          <cell r="A1868">
            <v>41348</v>
          </cell>
          <cell r="D1868">
            <v>19000</v>
          </cell>
        </row>
        <row r="1869">
          <cell r="A1869">
            <v>41347</v>
          </cell>
          <cell r="D1869">
            <v>19000</v>
          </cell>
        </row>
        <row r="1870">
          <cell r="A1870">
            <v>41346</v>
          </cell>
          <cell r="D1870">
            <v>19000</v>
          </cell>
        </row>
        <row r="1871">
          <cell r="A1871">
            <v>41345</v>
          </cell>
          <cell r="D1871">
            <v>19000</v>
          </cell>
        </row>
        <row r="1872">
          <cell r="A1872">
            <v>41344</v>
          </cell>
          <cell r="D1872">
            <v>19000</v>
          </cell>
        </row>
        <row r="1873">
          <cell r="A1873">
            <v>41341</v>
          </cell>
          <cell r="D1873">
            <v>19000</v>
          </cell>
        </row>
        <row r="1874">
          <cell r="A1874">
            <v>41340</v>
          </cell>
          <cell r="D1874">
            <v>19000</v>
          </cell>
        </row>
        <row r="1875">
          <cell r="A1875">
            <v>41339</v>
          </cell>
          <cell r="D1875">
            <v>19000</v>
          </cell>
        </row>
        <row r="1876">
          <cell r="A1876">
            <v>41338</v>
          </cell>
          <cell r="D1876">
            <v>19000</v>
          </cell>
        </row>
        <row r="1877">
          <cell r="A1877">
            <v>41337</v>
          </cell>
          <cell r="D1877">
            <v>21000</v>
          </cell>
        </row>
        <row r="1878">
          <cell r="A1878">
            <v>41334</v>
          </cell>
          <cell r="D1878">
            <v>21000</v>
          </cell>
        </row>
        <row r="1879">
          <cell r="A1879">
            <v>41333</v>
          </cell>
          <cell r="D1879">
            <v>21000</v>
          </cell>
        </row>
        <row r="1880">
          <cell r="A1880">
            <v>41332</v>
          </cell>
          <cell r="D1880">
            <v>21000</v>
          </cell>
        </row>
        <row r="1881">
          <cell r="A1881">
            <v>41331</v>
          </cell>
          <cell r="D1881">
            <v>21000</v>
          </cell>
        </row>
        <row r="1882">
          <cell r="A1882">
            <v>41330</v>
          </cell>
          <cell r="D1882">
            <v>21000</v>
          </cell>
        </row>
        <row r="1883">
          <cell r="A1883">
            <v>41327</v>
          </cell>
          <cell r="D1883">
            <v>21000</v>
          </cell>
        </row>
        <row r="1884">
          <cell r="A1884">
            <v>41326</v>
          </cell>
          <cell r="D1884">
            <v>21000</v>
          </cell>
        </row>
        <row r="1885">
          <cell r="A1885">
            <v>41325</v>
          </cell>
          <cell r="D1885">
            <v>21000</v>
          </cell>
        </row>
        <row r="1886">
          <cell r="A1886">
            <v>41324</v>
          </cell>
          <cell r="D1886">
            <v>21000</v>
          </cell>
        </row>
        <row r="1887">
          <cell r="A1887">
            <v>41323</v>
          </cell>
          <cell r="D1887">
            <v>21000</v>
          </cell>
        </row>
        <row r="1888">
          <cell r="A1888">
            <v>41320</v>
          </cell>
          <cell r="D1888">
            <v>21000</v>
          </cell>
        </row>
        <row r="1889">
          <cell r="A1889">
            <v>41319</v>
          </cell>
          <cell r="D1889">
            <v>21000</v>
          </cell>
        </row>
        <row r="1890">
          <cell r="A1890">
            <v>41318</v>
          </cell>
          <cell r="D1890">
            <v>21000</v>
          </cell>
        </row>
        <row r="1891">
          <cell r="A1891">
            <v>41317</v>
          </cell>
          <cell r="D1891">
            <v>21000</v>
          </cell>
        </row>
        <row r="1892">
          <cell r="A1892">
            <v>41316</v>
          </cell>
          <cell r="D1892">
            <v>21000</v>
          </cell>
        </row>
        <row r="1893">
          <cell r="A1893">
            <v>41313</v>
          </cell>
          <cell r="D1893">
            <v>21000</v>
          </cell>
        </row>
        <row r="1894">
          <cell r="A1894">
            <v>41312</v>
          </cell>
          <cell r="D1894">
            <v>21000</v>
          </cell>
        </row>
        <row r="1895">
          <cell r="A1895">
            <v>41311</v>
          </cell>
          <cell r="D1895">
            <v>21000</v>
          </cell>
        </row>
        <row r="1896">
          <cell r="A1896">
            <v>41310</v>
          </cell>
          <cell r="D1896">
            <v>21000</v>
          </cell>
        </row>
        <row r="1897">
          <cell r="A1897">
            <v>41309</v>
          </cell>
          <cell r="D1897">
            <v>21000</v>
          </cell>
        </row>
        <row r="1898">
          <cell r="A1898">
            <v>41306</v>
          </cell>
          <cell r="D1898">
            <v>21000</v>
          </cell>
        </row>
        <row r="1899">
          <cell r="A1899">
            <v>41305</v>
          </cell>
          <cell r="D1899">
            <v>21000</v>
          </cell>
        </row>
        <row r="1900">
          <cell r="A1900">
            <v>41304</v>
          </cell>
          <cell r="D1900">
            <v>21000</v>
          </cell>
        </row>
        <row r="1901">
          <cell r="A1901">
            <v>41303</v>
          </cell>
          <cell r="D1901">
            <v>21000</v>
          </cell>
        </row>
        <row r="1902">
          <cell r="A1902">
            <v>41302</v>
          </cell>
          <cell r="D1902">
            <v>21000</v>
          </cell>
        </row>
        <row r="1903">
          <cell r="A1903">
            <v>41299</v>
          </cell>
          <cell r="D1903">
            <v>21000</v>
          </cell>
        </row>
        <row r="1904">
          <cell r="A1904">
            <v>41298</v>
          </cell>
          <cell r="D1904">
            <v>21000</v>
          </cell>
        </row>
        <row r="1905">
          <cell r="A1905">
            <v>41297</v>
          </cell>
          <cell r="D1905">
            <v>21000</v>
          </cell>
        </row>
        <row r="1906">
          <cell r="A1906">
            <v>41296</v>
          </cell>
          <cell r="D1906">
            <v>21000</v>
          </cell>
        </row>
        <row r="1907">
          <cell r="A1907">
            <v>41295</v>
          </cell>
          <cell r="D1907">
            <v>21000</v>
          </cell>
        </row>
        <row r="1908">
          <cell r="A1908">
            <v>41292</v>
          </cell>
          <cell r="D1908">
            <v>21000</v>
          </cell>
        </row>
        <row r="1909">
          <cell r="A1909">
            <v>41291</v>
          </cell>
          <cell r="D1909">
            <v>21000</v>
          </cell>
        </row>
        <row r="1910">
          <cell r="A1910">
            <v>41290</v>
          </cell>
          <cell r="D1910">
            <v>21000</v>
          </cell>
        </row>
        <row r="1911">
          <cell r="A1911">
            <v>41289</v>
          </cell>
          <cell r="D1911">
            <v>21000</v>
          </cell>
        </row>
        <row r="1912">
          <cell r="A1912">
            <v>41288</v>
          </cell>
          <cell r="D1912">
            <v>21000</v>
          </cell>
        </row>
        <row r="1913">
          <cell r="A1913">
            <v>41285</v>
          </cell>
          <cell r="D1913">
            <v>21000</v>
          </cell>
        </row>
        <row r="1914">
          <cell r="A1914">
            <v>41284</v>
          </cell>
          <cell r="D1914">
            <v>21000</v>
          </cell>
        </row>
        <row r="1915">
          <cell r="A1915">
            <v>41283</v>
          </cell>
          <cell r="D1915">
            <v>21000</v>
          </cell>
        </row>
        <row r="1916">
          <cell r="A1916">
            <v>41282</v>
          </cell>
          <cell r="D1916">
            <v>21000</v>
          </cell>
        </row>
        <row r="1917">
          <cell r="A1917">
            <v>41281</v>
          </cell>
          <cell r="D1917">
            <v>21000</v>
          </cell>
        </row>
        <row r="1918">
          <cell r="A1918">
            <v>41278</v>
          </cell>
          <cell r="D1918">
            <v>21000</v>
          </cell>
        </row>
        <row r="1919">
          <cell r="A1919">
            <v>41277</v>
          </cell>
          <cell r="D1919">
            <v>21000</v>
          </cell>
        </row>
        <row r="1920">
          <cell r="A1920">
            <v>41276</v>
          </cell>
          <cell r="D1920">
            <v>21000</v>
          </cell>
        </row>
        <row r="1921">
          <cell r="A1921">
            <v>41274</v>
          </cell>
          <cell r="D1921">
            <v>21000</v>
          </cell>
        </row>
        <row r="1922">
          <cell r="A1922">
            <v>41271</v>
          </cell>
          <cell r="D1922">
            <v>21000</v>
          </cell>
        </row>
        <row r="1923">
          <cell r="A1923">
            <v>41270</v>
          </cell>
          <cell r="D1923">
            <v>21000</v>
          </cell>
        </row>
        <row r="1924">
          <cell r="A1924">
            <v>41269</v>
          </cell>
          <cell r="D1924">
            <v>21000</v>
          </cell>
        </row>
        <row r="1925">
          <cell r="A1925">
            <v>41268</v>
          </cell>
          <cell r="D1925">
            <v>21000</v>
          </cell>
        </row>
        <row r="1926">
          <cell r="A1926">
            <v>41267</v>
          </cell>
          <cell r="D1926">
            <v>21000</v>
          </cell>
        </row>
        <row r="1927">
          <cell r="A1927">
            <v>41264</v>
          </cell>
          <cell r="D1927">
            <v>21000</v>
          </cell>
        </row>
        <row r="1928">
          <cell r="A1928">
            <v>41263</v>
          </cell>
          <cell r="D1928">
            <v>21000</v>
          </cell>
        </row>
        <row r="1929">
          <cell r="A1929">
            <v>41262</v>
          </cell>
          <cell r="D1929">
            <v>24000</v>
          </cell>
        </row>
        <row r="1930">
          <cell r="A1930">
            <v>41261</v>
          </cell>
          <cell r="D1930">
            <v>24000</v>
          </cell>
        </row>
        <row r="1931">
          <cell r="A1931">
            <v>41260</v>
          </cell>
          <cell r="D1931">
            <v>24000</v>
          </cell>
        </row>
        <row r="1932">
          <cell r="A1932">
            <v>41257</v>
          </cell>
          <cell r="D1932">
            <v>24000</v>
          </cell>
        </row>
        <row r="1933">
          <cell r="A1933">
            <v>41256</v>
          </cell>
          <cell r="D1933">
            <v>24000</v>
          </cell>
        </row>
        <row r="1934">
          <cell r="A1934">
            <v>41255</v>
          </cell>
          <cell r="D1934">
            <v>24000</v>
          </cell>
        </row>
        <row r="1935">
          <cell r="A1935">
            <v>41254</v>
          </cell>
          <cell r="D1935">
            <v>24000</v>
          </cell>
        </row>
        <row r="1936">
          <cell r="A1936">
            <v>41253</v>
          </cell>
          <cell r="D1936">
            <v>24000</v>
          </cell>
        </row>
        <row r="1937">
          <cell r="A1937">
            <v>41250</v>
          </cell>
          <cell r="D1937">
            <v>24000</v>
          </cell>
        </row>
        <row r="1938">
          <cell r="A1938">
            <v>41249</v>
          </cell>
          <cell r="D1938">
            <v>24000</v>
          </cell>
        </row>
        <row r="1939">
          <cell r="A1939">
            <v>41248</v>
          </cell>
          <cell r="D1939">
            <v>24000</v>
          </cell>
        </row>
        <row r="1940">
          <cell r="A1940">
            <v>41247</v>
          </cell>
          <cell r="D1940">
            <v>24000</v>
          </cell>
        </row>
        <row r="1941">
          <cell r="A1941">
            <v>41246</v>
          </cell>
          <cell r="D1941">
            <v>24000</v>
          </cell>
        </row>
        <row r="1942">
          <cell r="A1942">
            <v>41243</v>
          </cell>
          <cell r="D1942">
            <v>24000</v>
          </cell>
        </row>
        <row r="1943">
          <cell r="A1943">
            <v>41242</v>
          </cell>
          <cell r="D1943">
            <v>24000</v>
          </cell>
        </row>
        <row r="1944">
          <cell r="A1944">
            <v>41241</v>
          </cell>
          <cell r="D1944">
            <v>24000</v>
          </cell>
        </row>
        <row r="1945">
          <cell r="A1945">
            <v>41240</v>
          </cell>
          <cell r="D1945">
            <v>24000</v>
          </cell>
        </row>
        <row r="1946">
          <cell r="A1946">
            <v>41239</v>
          </cell>
          <cell r="D1946">
            <v>24000</v>
          </cell>
        </row>
        <row r="1947">
          <cell r="A1947">
            <v>41236</v>
          </cell>
          <cell r="D1947">
            <v>24000</v>
          </cell>
        </row>
        <row r="1948">
          <cell r="A1948">
            <v>41235</v>
          </cell>
          <cell r="D1948">
            <v>24000</v>
          </cell>
        </row>
        <row r="1949">
          <cell r="A1949">
            <v>41234</v>
          </cell>
          <cell r="D1949">
            <v>24000</v>
          </cell>
        </row>
        <row r="1950">
          <cell r="A1950">
            <v>41233</v>
          </cell>
          <cell r="D1950">
            <v>24000</v>
          </cell>
        </row>
        <row r="1951">
          <cell r="A1951">
            <v>41232</v>
          </cell>
          <cell r="D1951">
            <v>24000</v>
          </cell>
        </row>
        <row r="1952">
          <cell r="A1952">
            <v>41229</v>
          </cell>
          <cell r="D1952">
            <v>24000</v>
          </cell>
        </row>
        <row r="1953">
          <cell r="A1953">
            <v>41228</v>
          </cell>
          <cell r="D1953">
            <v>24000</v>
          </cell>
        </row>
        <row r="1954">
          <cell r="A1954">
            <v>41227</v>
          </cell>
          <cell r="D1954">
            <v>24000</v>
          </cell>
        </row>
        <row r="1955">
          <cell r="A1955">
            <v>41226</v>
          </cell>
          <cell r="D1955">
            <v>24000</v>
          </cell>
        </row>
        <row r="1956">
          <cell r="A1956">
            <v>41225</v>
          </cell>
          <cell r="D1956">
            <v>24000</v>
          </cell>
        </row>
        <row r="1957">
          <cell r="A1957">
            <v>41222</v>
          </cell>
          <cell r="D1957">
            <v>24000</v>
          </cell>
        </row>
        <row r="1958">
          <cell r="A1958">
            <v>41221</v>
          </cell>
          <cell r="D1958">
            <v>24000</v>
          </cell>
        </row>
        <row r="1959">
          <cell r="A1959">
            <v>41220</v>
          </cell>
          <cell r="D1959">
            <v>24000</v>
          </cell>
        </row>
        <row r="1960">
          <cell r="A1960">
            <v>41219</v>
          </cell>
          <cell r="D1960">
            <v>24000</v>
          </cell>
        </row>
        <row r="1961">
          <cell r="A1961">
            <v>41218</v>
          </cell>
          <cell r="D1961">
            <v>24000</v>
          </cell>
        </row>
        <row r="1962">
          <cell r="A1962">
            <v>41215</v>
          </cell>
          <cell r="D1962">
            <v>24000</v>
          </cell>
        </row>
        <row r="1963">
          <cell r="A1963">
            <v>41214</v>
          </cell>
          <cell r="D1963">
            <v>24000</v>
          </cell>
        </row>
        <row r="1964">
          <cell r="A1964">
            <v>41213</v>
          </cell>
          <cell r="D1964">
            <v>24000</v>
          </cell>
        </row>
        <row r="1965">
          <cell r="A1965">
            <v>41212</v>
          </cell>
          <cell r="D1965">
            <v>24000</v>
          </cell>
        </row>
        <row r="1966">
          <cell r="A1966">
            <v>41211</v>
          </cell>
          <cell r="D1966">
            <v>24000</v>
          </cell>
        </row>
        <row r="1967">
          <cell r="A1967">
            <v>41208</v>
          </cell>
          <cell r="D1967">
            <v>24000</v>
          </cell>
        </row>
        <row r="1968">
          <cell r="A1968">
            <v>41207</v>
          </cell>
          <cell r="D1968">
            <v>24000</v>
          </cell>
        </row>
        <row r="1969">
          <cell r="A1969">
            <v>41206</v>
          </cell>
          <cell r="D1969">
            <v>24000</v>
          </cell>
        </row>
        <row r="1970">
          <cell r="A1970">
            <v>41205</v>
          </cell>
          <cell r="D1970">
            <v>24000</v>
          </cell>
        </row>
        <row r="1971">
          <cell r="A1971">
            <v>41204</v>
          </cell>
          <cell r="D1971">
            <v>24000</v>
          </cell>
        </row>
        <row r="1972">
          <cell r="A1972">
            <v>41201</v>
          </cell>
          <cell r="D1972">
            <v>24000</v>
          </cell>
        </row>
        <row r="1973">
          <cell r="A1973">
            <v>41200</v>
          </cell>
          <cell r="D1973">
            <v>24000</v>
          </cell>
        </row>
        <row r="1974">
          <cell r="A1974">
            <v>41199</v>
          </cell>
          <cell r="D1974">
            <v>24000</v>
          </cell>
        </row>
        <row r="1975">
          <cell r="A1975">
            <v>41198</v>
          </cell>
          <cell r="D1975">
            <v>24000</v>
          </cell>
        </row>
        <row r="1976">
          <cell r="A1976">
            <v>41197</v>
          </cell>
          <cell r="D1976">
            <v>24000</v>
          </cell>
        </row>
        <row r="1977">
          <cell r="A1977">
            <v>41194</v>
          </cell>
          <cell r="D1977">
            <v>24000</v>
          </cell>
        </row>
        <row r="1978">
          <cell r="A1978">
            <v>41193</v>
          </cell>
          <cell r="D1978">
            <v>24000</v>
          </cell>
        </row>
        <row r="1979">
          <cell r="A1979">
            <v>41192</v>
          </cell>
          <cell r="D1979">
            <v>28000</v>
          </cell>
        </row>
        <row r="1980">
          <cell r="A1980">
            <v>41191</v>
          </cell>
          <cell r="D1980">
            <v>28000</v>
          </cell>
        </row>
        <row r="1981">
          <cell r="A1981">
            <v>41190</v>
          </cell>
          <cell r="D1981">
            <v>28000</v>
          </cell>
        </row>
        <row r="1982">
          <cell r="A1982">
            <v>41187</v>
          </cell>
          <cell r="D1982">
            <v>28000</v>
          </cell>
        </row>
        <row r="1983">
          <cell r="A1983">
            <v>41186</v>
          </cell>
          <cell r="D1983">
            <v>28000</v>
          </cell>
        </row>
        <row r="1984">
          <cell r="A1984">
            <v>41185</v>
          </cell>
          <cell r="D1984">
            <v>28000</v>
          </cell>
        </row>
        <row r="1985">
          <cell r="A1985">
            <v>41184</v>
          </cell>
          <cell r="D1985">
            <v>28000</v>
          </cell>
        </row>
        <row r="1986">
          <cell r="A1986">
            <v>41183</v>
          </cell>
          <cell r="D1986">
            <v>28000</v>
          </cell>
        </row>
        <row r="1987">
          <cell r="A1987">
            <v>41180</v>
          </cell>
          <cell r="D1987">
            <v>28000</v>
          </cell>
        </row>
        <row r="1988">
          <cell r="A1988">
            <v>41179</v>
          </cell>
          <cell r="D1988">
            <v>28000</v>
          </cell>
        </row>
        <row r="1989">
          <cell r="A1989">
            <v>41178</v>
          </cell>
          <cell r="D1989">
            <v>29000</v>
          </cell>
        </row>
        <row r="1990">
          <cell r="A1990">
            <v>41177</v>
          </cell>
          <cell r="D1990">
            <v>29000</v>
          </cell>
        </row>
        <row r="1991">
          <cell r="A1991">
            <v>41176</v>
          </cell>
          <cell r="D1991">
            <v>29000</v>
          </cell>
        </row>
        <row r="1992">
          <cell r="A1992">
            <v>41173</v>
          </cell>
          <cell r="D1992">
            <v>29000</v>
          </cell>
        </row>
        <row r="1993">
          <cell r="A1993">
            <v>41172</v>
          </cell>
          <cell r="D1993">
            <v>29000</v>
          </cell>
        </row>
        <row r="1994">
          <cell r="A1994">
            <v>41171</v>
          </cell>
          <cell r="D1994">
            <v>29000</v>
          </cell>
        </row>
        <row r="1995">
          <cell r="A1995">
            <v>41170</v>
          </cell>
          <cell r="D1995">
            <v>29000</v>
          </cell>
        </row>
        <row r="1996">
          <cell r="A1996">
            <v>41169</v>
          </cell>
          <cell r="D1996">
            <v>29000</v>
          </cell>
        </row>
        <row r="1997">
          <cell r="A1997">
            <v>41166</v>
          </cell>
          <cell r="D1997">
            <v>29000</v>
          </cell>
        </row>
        <row r="1998">
          <cell r="A1998">
            <v>41165</v>
          </cell>
          <cell r="D1998">
            <v>29000</v>
          </cell>
        </row>
        <row r="1999">
          <cell r="A1999">
            <v>41164</v>
          </cell>
          <cell r="D1999">
            <v>30000</v>
          </cell>
        </row>
        <row r="2000">
          <cell r="A2000">
            <v>41163</v>
          </cell>
          <cell r="D2000">
            <v>30000</v>
          </cell>
        </row>
        <row r="2001">
          <cell r="A2001">
            <v>41162</v>
          </cell>
          <cell r="D2001">
            <v>33000</v>
          </cell>
        </row>
        <row r="2002">
          <cell r="A2002">
            <v>41159</v>
          </cell>
          <cell r="D2002">
            <v>33000</v>
          </cell>
        </row>
        <row r="2003">
          <cell r="A2003">
            <v>41158</v>
          </cell>
          <cell r="D2003">
            <v>33000</v>
          </cell>
        </row>
        <row r="2004">
          <cell r="A2004">
            <v>41157</v>
          </cell>
          <cell r="D2004">
            <v>33000</v>
          </cell>
        </row>
        <row r="2005">
          <cell r="A2005">
            <v>41156</v>
          </cell>
          <cell r="D2005">
            <v>33000</v>
          </cell>
        </row>
        <row r="2006">
          <cell r="A2006">
            <v>41155</v>
          </cell>
          <cell r="D2006">
            <v>33000</v>
          </cell>
        </row>
        <row r="2007">
          <cell r="A2007">
            <v>41152</v>
          </cell>
          <cell r="D2007">
            <v>33000</v>
          </cell>
        </row>
        <row r="2008">
          <cell r="A2008">
            <v>41151</v>
          </cell>
          <cell r="D2008">
            <v>33000</v>
          </cell>
        </row>
        <row r="2009">
          <cell r="A2009">
            <v>41150</v>
          </cell>
          <cell r="D2009">
            <v>33000</v>
          </cell>
        </row>
        <row r="2010">
          <cell r="A2010">
            <v>41149</v>
          </cell>
          <cell r="D2010">
            <v>33000</v>
          </cell>
        </row>
        <row r="2011">
          <cell r="A2011">
            <v>41148</v>
          </cell>
          <cell r="D2011">
            <v>33000</v>
          </cell>
        </row>
        <row r="2012">
          <cell r="A2012">
            <v>41145</v>
          </cell>
          <cell r="D2012">
            <v>33000</v>
          </cell>
        </row>
        <row r="2013">
          <cell r="A2013">
            <v>41144</v>
          </cell>
          <cell r="D2013">
            <v>33000</v>
          </cell>
        </row>
        <row r="2014">
          <cell r="A2014">
            <v>41143</v>
          </cell>
          <cell r="D2014">
            <v>36000</v>
          </cell>
        </row>
        <row r="2015">
          <cell r="A2015">
            <v>41142</v>
          </cell>
          <cell r="D2015">
            <v>36000</v>
          </cell>
        </row>
        <row r="2016">
          <cell r="A2016">
            <v>41141</v>
          </cell>
          <cell r="D2016">
            <v>36000</v>
          </cell>
        </row>
        <row r="2017">
          <cell r="A2017">
            <v>41138</v>
          </cell>
          <cell r="D2017">
            <v>36000</v>
          </cell>
        </row>
        <row r="2018">
          <cell r="A2018">
            <v>41137</v>
          </cell>
          <cell r="D2018">
            <v>36000</v>
          </cell>
        </row>
        <row r="2019">
          <cell r="A2019">
            <v>41136</v>
          </cell>
          <cell r="D2019">
            <v>36000</v>
          </cell>
        </row>
        <row r="2020">
          <cell r="A2020">
            <v>41135</v>
          </cell>
          <cell r="D2020">
            <v>36000</v>
          </cell>
        </row>
        <row r="2021">
          <cell r="A2021">
            <v>41134</v>
          </cell>
          <cell r="D2021">
            <v>36000</v>
          </cell>
        </row>
        <row r="2022">
          <cell r="A2022">
            <v>41131</v>
          </cell>
          <cell r="D2022">
            <v>36000</v>
          </cell>
        </row>
        <row r="2023">
          <cell r="A2023">
            <v>41130</v>
          </cell>
          <cell r="D2023">
            <v>36000</v>
          </cell>
        </row>
        <row r="2024">
          <cell r="A2024">
            <v>41129</v>
          </cell>
          <cell r="D2024">
            <v>36000</v>
          </cell>
        </row>
        <row r="2025">
          <cell r="A2025">
            <v>41128</v>
          </cell>
          <cell r="D2025">
            <v>36000</v>
          </cell>
        </row>
        <row r="2026">
          <cell r="A2026">
            <v>41127</v>
          </cell>
          <cell r="D2026">
            <v>36000</v>
          </cell>
        </row>
        <row r="2027">
          <cell r="A2027">
            <v>41124</v>
          </cell>
          <cell r="D2027">
            <v>36000</v>
          </cell>
        </row>
        <row r="2028">
          <cell r="A2028">
            <v>41123</v>
          </cell>
          <cell r="D2028">
            <v>36000</v>
          </cell>
        </row>
        <row r="2029">
          <cell r="A2029">
            <v>41122</v>
          </cell>
          <cell r="D2029">
            <v>36000</v>
          </cell>
        </row>
        <row r="2030">
          <cell r="A2030">
            <v>41121</v>
          </cell>
          <cell r="D2030">
            <v>36000</v>
          </cell>
        </row>
        <row r="2031">
          <cell r="A2031">
            <v>41120</v>
          </cell>
          <cell r="D2031">
            <v>36000</v>
          </cell>
        </row>
        <row r="2032">
          <cell r="A2032">
            <v>41117</v>
          </cell>
          <cell r="D2032">
            <v>36000</v>
          </cell>
        </row>
        <row r="2033">
          <cell r="A2033">
            <v>41116</v>
          </cell>
          <cell r="D2033">
            <v>36000</v>
          </cell>
        </row>
        <row r="2034">
          <cell r="A2034">
            <v>41115</v>
          </cell>
          <cell r="D2034">
            <v>36000</v>
          </cell>
        </row>
        <row r="2035">
          <cell r="A2035">
            <v>41114</v>
          </cell>
          <cell r="D2035">
            <v>36000</v>
          </cell>
        </row>
        <row r="2036">
          <cell r="A2036">
            <v>41113</v>
          </cell>
          <cell r="D2036">
            <v>36000</v>
          </cell>
        </row>
        <row r="2037">
          <cell r="A2037">
            <v>41110</v>
          </cell>
          <cell r="D2037">
            <v>36000</v>
          </cell>
        </row>
        <row r="2038">
          <cell r="A2038">
            <v>41109</v>
          </cell>
          <cell r="D2038">
            <v>36000</v>
          </cell>
        </row>
        <row r="2039">
          <cell r="A2039">
            <v>41108</v>
          </cell>
          <cell r="D2039">
            <v>36000</v>
          </cell>
        </row>
        <row r="2040">
          <cell r="A2040">
            <v>41107</v>
          </cell>
          <cell r="D2040">
            <v>36000</v>
          </cell>
        </row>
        <row r="2041">
          <cell r="A2041">
            <v>41106</v>
          </cell>
          <cell r="D2041">
            <v>36000</v>
          </cell>
        </row>
        <row r="2042">
          <cell r="A2042">
            <v>41103</v>
          </cell>
          <cell r="D2042">
            <v>36000</v>
          </cell>
        </row>
        <row r="2043">
          <cell r="A2043">
            <v>41102</v>
          </cell>
          <cell r="D2043">
            <v>36000</v>
          </cell>
        </row>
        <row r="2044">
          <cell r="A2044">
            <v>41101</v>
          </cell>
          <cell r="D2044">
            <v>36000</v>
          </cell>
        </row>
        <row r="2045">
          <cell r="A2045">
            <v>41100</v>
          </cell>
          <cell r="D2045">
            <v>36000</v>
          </cell>
        </row>
        <row r="2046">
          <cell r="A2046">
            <v>41099</v>
          </cell>
          <cell r="D2046">
            <v>36000</v>
          </cell>
        </row>
        <row r="2047">
          <cell r="A2047">
            <v>41096</v>
          </cell>
          <cell r="D2047">
            <v>36000</v>
          </cell>
        </row>
        <row r="2048">
          <cell r="A2048">
            <v>41095</v>
          </cell>
          <cell r="D2048">
            <v>36000</v>
          </cell>
        </row>
        <row r="2049">
          <cell r="A2049">
            <v>41094</v>
          </cell>
          <cell r="D2049">
            <v>36000</v>
          </cell>
        </row>
        <row r="2050">
          <cell r="A2050">
            <v>41093</v>
          </cell>
          <cell r="D2050">
            <v>36000</v>
          </cell>
        </row>
        <row r="2051">
          <cell r="A2051">
            <v>41092</v>
          </cell>
          <cell r="D2051">
            <v>36000</v>
          </cell>
        </row>
        <row r="2052">
          <cell r="A2052">
            <v>41089</v>
          </cell>
          <cell r="D2052">
            <v>36000</v>
          </cell>
        </row>
        <row r="2053">
          <cell r="A2053">
            <v>41088</v>
          </cell>
          <cell r="D2053">
            <v>36000</v>
          </cell>
        </row>
        <row r="2054">
          <cell r="A2054">
            <v>41087</v>
          </cell>
          <cell r="D2054">
            <v>36000</v>
          </cell>
        </row>
        <row r="2055">
          <cell r="A2055">
            <v>41086</v>
          </cell>
          <cell r="D2055">
            <v>36000</v>
          </cell>
        </row>
        <row r="2056">
          <cell r="A2056">
            <v>41085</v>
          </cell>
          <cell r="D2056">
            <v>36000</v>
          </cell>
        </row>
        <row r="2057">
          <cell r="A2057">
            <v>41082</v>
          </cell>
          <cell r="D2057">
            <v>36000</v>
          </cell>
        </row>
        <row r="2058">
          <cell r="A2058">
            <v>41081</v>
          </cell>
          <cell r="D2058">
            <v>36000</v>
          </cell>
        </row>
        <row r="2059">
          <cell r="A2059">
            <v>41080</v>
          </cell>
          <cell r="D2059">
            <v>36000</v>
          </cell>
        </row>
        <row r="2060">
          <cell r="A2060">
            <v>41079</v>
          </cell>
          <cell r="D2060">
            <v>36000</v>
          </cell>
        </row>
        <row r="2061">
          <cell r="A2061">
            <v>41078</v>
          </cell>
          <cell r="D2061">
            <v>36000</v>
          </cell>
        </row>
        <row r="2062">
          <cell r="A2062">
            <v>41075</v>
          </cell>
          <cell r="D2062">
            <v>36000</v>
          </cell>
        </row>
        <row r="2063">
          <cell r="A2063">
            <v>41074</v>
          </cell>
          <cell r="D2063">
            <v>36000</v>
          </cell>
        </row>
        <row r="2064">
          <cell r="A2064">
            <v>41073</v>
          </cell>
          <cell r="D2064">
            <v>36000</v>
          </cell>
        </row>
        <row r="2065">
          <cell r="A2065">
            <v>41072</v>
          </cell>
          <cell r="D2065">
            <v>36000</v>
          </cell>
        </row>
        <row r="2066">
          <cell r="A2066">
            <v>41071</v>
          </cell>
          <cell r="D2066">
            <v>36000</v>
          </cell>
        </row>
        <row r="2067">
          <cell r="A2067">
            <v>41068</v>
          </cell>
          <cell r="D2067">
            <v>36000</v>
          </cell>
        </row>
        <row r="2068">
          <cell r="A2068">
            <v>41067</v>
          </cell>
          <cell r="D2068">
            <v>36000</v>
          </cell>
        </row>
        <row r="2069">
          <cell r="A2069">
            <v>41066</v>
          </cell>
          <cell r="D2069">
            <v>36000</v>
          </cell>
        </row>
        <row r="2070">
          <cell r="A2070">
            <v>41065</v>
          </cell>
          <cell r="D2070">
            <v>36000</v>
          </cell>
        </row>
        <row r="2071">
          <cell r="A2071">
            <v>41064</v>
          </cell>
          <cell r="D2071">
            <v>36000</v>
          </cell>
        </row>
        <row r="2072">
          <cell r="A2072">
            <v>41061</v>
          </cell>
          <cell r="D2072">
            <v>36000</v>
          </cell>
        </row>
        <row r="2073">
          <cell r="A2073">
            <v>41060</v>
          </cell>
          <cell r="D2073">
            <v>36000</v>
          </cell>
        </row>
        <row r="2074">
          <cell r="A2074">
            <v>41059</v>
          </cell>
          <cell r="D2074">
            <v>36000</v>
          </cell>
        </row>
        <row r="2075">
          <cell r="A2075">
            <v>41058</v>
          </cell>
          <cell r="D2075">
            <v>36000</v>
          </cell>
        </row>
        <row r="2076">
          <cell r="A2076">
            <v>41057</v>
          </cell>
          <cell r="D2076">
            <v>36000</v>
          </cell>
        </row>
        <row r="2077">
          <cell r="A2077">
            <v>41054</v>
          </cell>
          <cell r="D2077">
            <v>36000</v>
          </cell>
        </row>
        <row r="2078">
          <cell r="A2078">
            <v>41053</v>
          </cell>
          <cell r="D2078">
            <v>36000</v>
          </cell>
        </row>
        <row r="2079">
          <cell r="A2079">
            <v>41052</v>
          </cell>
          <cell r="D2079">
            <v>36000</v>
          </cell>
        </row>
        <row r="2080">
          <cell r="A2080">
            <v>41051</v>
          </cell>
          <cell r="D2080">
            <v>36000</v>
          </cell>
        </row>
        <row r="2081">
          <cell r="A2081">
            <v>41050</v>
          </cell>
          <cell r="D2081">
            <v>36000</v>
          </cell>
        </row>
        <row r="2082">
          <cell r="A2082">
            <v>41047</v>
          </cell>
          <cell r="D2082">
            <v>36000</v>
          </cell>
        </row>
        <row r="2083">
          <cell r="A2083">
            <v>41046</v>
          </cell>
          <cell r="D2083">
            <v>36000</v>
          </cell>
        </row>
        <row r="2084">
          <cell r="A2084">
            <v>41045</v>
          </cell>
          <cell r="D2084">
            <v>36000</v>
          </cell>
        </row>
        <row r="2085">
          <cell r="A2085">
            <v>41044</v>
          </cell>
          <cell r="D2085">
            <v>36000</v>
          </cell>
        </row>
        <row r="2086">
          <cell r="A2086">
            <v>41043</v>
          </cell>
          <cell r="D2086">
            <v>36000</v>
          </cell>
        </row>
        <row r="2087">
          <cell r="A2087">
            <v>41040</v>
          </cell>
          <cell r="D2087">
            <v>36000</v>
          </cell>
        </row>
        <row r="2088">
          <cell r="A2088">
            <v>41039</v>
          </cell>
          <cell r="D2088">
            <v>36000</v>
          </cell>
        </row>
        <row r="2089">
          <cell r="A2089">
            <v>41038</v>
          </cell>
          <cell r="D2089">
            <v>36000</v>
          </cell>
        </row>
        <row r="2090">
          <cell r="A2090">
            <v>41037</v>
          </cell>
          <cell r="D2090">
            <v>36000</v>
          </cell>
        </row>
        <row r="2091">
          <cell r="A2091">
            <v>41036</v>
          </cell>
          <cell r="D2091">
            <v>36000</v>
          </cell>
        </row>
        <row r="2092">
          <cell r="A2092">
            <v>41033</v>
          </cell>
          <cell r="D2092">
            <v>36000</v>
          </cell>
        </row>
        <row r="2093">
          <cell r="A2093">
            <v>41032</v>
          </cell>
          <cell r="D2093">
            <v>36000</v>
          </cell>
        </row>
        <row r="2094">
          <cell r="A2094">
            <v>41031</v>
          </cell>
          <cell r="D2094">
            <v>39000</v>
          </cell>
        </row>
        <row r="2095">
          <cell r="A2095">
            <v>41030</v>
          </cell>
          <cell r="D2095">
            <v>39000</v>
          </cell>
        </row>
        <row r="2096">
          <cell r="A2096">
            <v>41029</v>
          </cell>
          <cell r="D2096">
            <v>39000</v>
          </cell>
        </row>
        <row r="2097">
          <cell r="A2097">
            <v>41026</v>
          </cell>
          <cell r="D2097">
            <v>39000</v>
          </cell>
        </row>
        <row r="2098">
          <cell r="A2098">
            <v>41025</v>
          </cell>
          <cell r="D2098">
            <v>39000</v>
          </cell>
        </row>
        <row r="2099">
          <cell r="A2099">
            <v>41024</v>
          </cell>
          <cell r="D2099">
            <v>39000</v>
          </cell>
        </row>
        <row r="2100">
          <cell r="A2100">
            <v>41023</v>
          </cell>
          <cell r="D2100">
            <v>39000</v>
          </cell>
        </row>
        <row r="2101">
          <cell r="A2101">
            <v>41022</v>
          </cell>
          <cell r="D2101">
            <v>44000</v>
          </cell>
        </row>
        <row r="2102">
          <cell r="A2102">
            <v>41019</v>
          </cell>
          <cell r="D2102">
            <v>44000</v>
          </cell>
        </row>
        <row r="2103">
          <cell r="A2103">
            <v>41018</v>
          </cell>
          <cell r="D2103">
            <v>44000</v>
          </cell>
        </row>
        <row r="2104">
          <cell r="A2104">
            <v>41017</v>
          </cell>
          <cell r="D2104">
            <v>44000</v>
          </cell>
        </row>
        <row r="2105">
          <cell r="A2105">
            <v>41016</v>
          </cell>
          <cell r="D2105">
            <v>44000</v>
          </cell>
        </row>
        <row r="2106">
          <cell r="A2106">
            <v>41015</v>
          </cell>
          <cell r="D2106">
            <v>45000</v>
          </cell>
        </row>
        <row r="2107">
          <cell r="A2107">
            <v>41012</v>
          </cell>
          <cell r="D2107">
            <v>45000</v>
          </cell>
        </row>
        <row r="2108">
          <cell r="A2108">
            <v>41011</v>
          </cell>
          <cell r="D2108">
            <v>45000</v>
          </cell>
        </row>
        <row r="2109">
          <cell r="A2109">
            <v>41010</v>
          </cell>
          <cell r="D2109">
            <v>45000</v>
          </cell>
        </row>
        <row r="2110">
          <cell r="A2110">
            <v>41009</v>
          </cell>
          <cell r="D2110">
            <v>45000</v>
          </cell>
        </row>
        <row r="2111">
          <cell r="A2111">
            <v>41008</v>
          </cell>
          <cell r="D2111">
            <v>51000</v>
          </cell>
        </row>
        <row r="2112">
          <cell r="A2112">
            <v>41005</v>
          </cell>
          <cell r="D2112">
            <v>51000</v>
          </cell>
        </row>
        <row r="2113">
          <cell r="A2113">
            <v>41004</v>
          </cell>
          <cell r="D2113">
            <v>51000</v>
          </cell>
        </row>
        <row r="2114">
          <cell r="A2114">
            <v>41003</v>
          </cell>
          <cell r="D2114">
            <v>51000</v>
          </cell>
        </row>
        <row r="2115">
          <cell r="A2115">
            <v>41002</v>
          </cell>
          <cell r="D2115">
            <v>51000</v>
          </cell>
        </row>
        <row r="2116">
          <cell r="A2116">
            <v>41001</v>
          </cell>
          <cell r="D2116">
            <v>51000</v>
          </cell>
        </row>
        <row r="2117">
          <cell r="A2117">
            <v>40998</v>
          </cell>
          <cell r="D2117">
            <v>51000</v>
          </cell>
        </row>
        <row r="2118">
          <cell r="A2118">
            <v>40997</v>
          </cell>
          <cell r="D2118">
            <v>51000</v>
          </cell>
        </row>
        <row r="2119">
          <cell r="A2119">
            <v>40996</v>
          </cell>
          <cell r="D2119">
            <v>51000</v>
          </cell>
        </row>
        <row r="2120">
          <cell r="A2120">
            <v>40995</v>
          </cell>
          <cell r="D2120">
            <v>51000</v>
          </cell>
        </row>
        <row r="2121">
          <cell r="A2121">
            <v>40994</v>
          </cell>
          <cell r="D2121">
            <v>51000</v>
          </cell>
        </row>
        <row r="2122">
          <cell r="A2122">
            <v>40991</v>
          </cell>
          <cell r="D2122">
            <v>51000</v>
          </cell>
        </row>
        <row r="2123">
          <cell r="A2123">
            <v>40990</v>
          </cell>
          <cell r="D2123">
            <v>51000</v>
          </cell>
        </row>
        <row r="2124">
          <cell r="A2124">
            <v>40989</v>
          </cell>
          <cell r="D2124">
            <v>51000</v>
          </cell>
        </row>
        <row r="2125">
          <cell r="A2125">
            <v>40988</v>
          </cell>
          <cell r="D2125">
            <v>51000</v>
          </cell>
        </row>
        <row r="2126">
          <cell r="A2126">
            <v>40987</v>
          </cell>
          <cell r="D2126">
            <v>51000</v>
          </cell>
        </row>
        <row r="2127">
          <cell r="A2127">
            <v>40984</v>
          </cell>
          <cell r="D2127">
            <v>51000</v>
          </cell>
        </row>
        <row r="2128">
          <cell r="A2128">
            <v>40983</v>
          </cell>
          <cell r="D2128">
            <v>51000</v>
          </cell>
        </row>
        <row r="2129">
          <cell r="A2129">
            <v>40982</v>
          </cell>
          <cell r="D2129">
            <v>54000</v>
          </cell>
        </row>
        <row r="2130">
          <cell r="A2130">
            <v>40981</v>
          </cell>
          <cell r="D2130">
            <v>54000</v>
          </cell>
        </row>
        <row r="2131">
          <cell r="A2131">
            <v>40980</v>
          </cell>
          <cell r="D2131">
            <v>54000</v>
          </cell>
        </row>
        <row r="2132">
          <cell r="A2132">
            <v>40977</v>
          </cell>
          <cell r="D2132">
            <v>54000</v>
          </cell>
        </row>
        <row r="2133">
          <cell r="A2133">
            <v>40976</v>
          </cell>
          <cell r="D2133">
            <v>54000</v>
          </cell>
        </row>
        <row r="2134">
          <cell r="A2134">
            <v>40975</v>
          </cell>
          <cell r="D2134">
            <v>54000</v>
          </cell>
        </row>
        <row r="2135">
          <cell r="A2135">
            <v>40974</v>
          </cell>
          <cell r="D2135">
            <v>54000</v>
          </cell>
        </row>
        <row r="2136">
          <cell r="A2136">
            <v>40973</v>
          </cell>
          <cell r="D2136">
            <v>54000</v>
          </cell>
        </row>
        <row r="2137">
          <cell r="A2137">
            <v>40970</v>
          </cell>
          <cell r="D2137">
            <v>54000</v>
          </cell>
        </row>
        <row r="2138">
          <cell r="A2138">
            <v>40969</v>
          </cell>
          <cell r="D2138">
            <v>54000</v>
          </cell>
        </row>
        <row r="2139">
          <cell r="A2139">
            <v>40968</v>
          </cell>
          <cell r="D2139">
            <v>54000</v>
          </cell>
        </row>
        <row r="2140">
          <cell r="A2140">
            <v>40967</v>
          </cell>
          <cell r="D2140">
            <v>54000</v>
          </cell>
        </row>
        <row r="2141">
          <cell r="A2141">
            <v>40966</v>
          </cell>
          <cell r="D2141">
            <v>54000</v>
          </cell>
        </row>
        <row r="2142">
          <cell r="A2142">
            <v>40963</v>
          </cell>
          <cell r="D2142">
            <v>54000</v>
          </cell>
        </row>
        <row r="2143">
          <cell r="A2143">
            <v>40962</v>
          </cell>
          <cell r="D2143">
            <v>54000</v>
          </cell>
        </row>
        <row r="2144">
          <cell r="A2144">
            <v>40961</v>
          </cell>
          <cell r="D2144">
            <v>54000</v>
          </cell>
        </row>
        <row r="2145">
          <cell r="A2145">
            <v>40960</v>
          </cell>
          <cell r="D2145">
            <v>54000</v>
          </cell>
        </row>
        <row r="2146">
          <cell r="A2146">
            <v>40959</v>
          </cell>
          <cell r="D2146">
            <v>54000</v>
          </cell>
        </row>
        <row r="2147">
          <cell r="A2147">
            <v>40956</v>
          </cell>
          <cell r="D2147">
            <v>54000</v>
          </cell>
        </row>
        <row r="2148">
          <cell r="A2148">
            <v>40955</v>
          </cell>
          <cell r="D2148">
            <v>54000</v>
          </cell>
        </row>
        <row r="2149">
          <cell r="A2149">
            <v>40954</v>
          </cell>
          <cell r="D2149">
            <v>54000</v>
          </cell>
        </row>
        <row r="2150">
          <cell r="A2150">
            <v>40953</v>
          </cell>
          <cell r="D2150">
            <v>54000</v>
          </cell>
        </row>
        <row r="2151">
          <cell r="A2151">
            <v>40952</v>
          </cell>
          <cell r="D2151">
            <v>61000</v>
          </cell>
        </row>
        <row r="2152">
          <cell r="A2152">
            <v>40949</v>
          </cell>
          <cell r="D2152">
            <v>61000</v>
          </cell>
        </row>
        <row r="2153">
          <cell r="A2153">
            <v>40948</v>
          </cell>
          <cell r="D2153">
            <v>61000</v>
          </cell>
        </row>
        <row r="2154">
          <cell r="A2154">
            <v>40947</v>
          </cell>
          <cell r="D2154">
            <v>69000</v>
          </cell>
        </row>
        <row r="2155">
          <cell r="A2155">
            <v>40946</v>
          </cell>
          <cell r="D2155">
            <v>69000</v>
          </cell>
        </row>
        <row r="2156">
          <cell r="A2156">
            <v>40945</v>
          </cell>
          <cell r="D2156">
            <v>69000</v>
          </cell>
        </row>
        <row r="2157">
          <cell r="A2157">
            <v>40942</v>
          </cell>
          <cell r="D2157">
            <v>69000</v>
          </cell>
        </row>
        <row r="2158">
          <cell r="A2158">
            <v>40941</v>
          </cell>
          <cell r="D2158">
            <v>69000</v>
          </cell>
        </row>
        <row r="2159">
          <cell r="A2159">
            <v>40940</v>
          </cell>
          <cell r="D2159">
            <v>69000</v>
          </cell>
        </row>
        <row r="2160">
          <cell r="A2160">
            <v>40939</v>
          </cell>
          <cell r="D2160">
            <v>69000</v>
          </cell>
        </row>
        <row r="2161">
          <cell r="A2161">
            <v>40938</v>
          </cell>
          <cell r="D2161">
            <v>69000</v>
          </cell>
        </row>
        <row r="2162">
          <cell r="A2162">
            <v>40935</v>
          </cell>
          <cell r="D2162">
            <v>69000</v>
          </cell>
        </row>
        <row r="2163">
          <cell r="A2163">
            <v>40934</v>
          </cell>
          <cell r="D2163">
            <v>69000</v>
          </cell>
        </row>
        <row r="2164">
          <cell r="A2164">
            <v>40933</v>
          </cell>
          <cell r="D2164">
            <v>69000</v>
          </cell>
        </row>
        <row r="2165">
          <cell r="A2165">
            <v>40932</v>
          </cell>
          <cell r="D2165">
            <v>69000</v>
          </cell>
        </row>
        <row r="2166">
          <cell r="A2166">
            <v>40931</v>
          </cell>
          <cell r="D2166">
            <v>69000</v>
          </cell>
        </row>
        <row r="2167">
          <cell r="A2167">
            <v>40928</v>
          </cell>
          <cell r="D2167">
            <v>69000</v>
          </cell>
        </row>
        <row r="2168">
          <cell r="A2168">
            <v>40927</v>
          </cell>
          <cell r="D2168">
            <v>69000</v>
          </cell>
        </row>
        <row r="2169">
          <cell r="A2169">
            <v>40926</v>
          </cell>
          <cell r="D2169">
            <v>69000</v>
          </cell>
        </row>
        <row r="2170">
          <cell r="A2170">
            <v>40925</v>
          </cell>
          <cell r="D2170">
            <v>69000</v>
          </cell>
        </row>
        <row r="2171">
          <cell r="A2171">
            <v>40924</v>
          </cell>
          <cell r="D2171">
            <v>69000</v>
          </cell>
        </row>
        <row r="2172">
          <cell r="A2172">
            <v>40921</v>
          </cell>
          <cell r="D2172">
            <v>69000</v>
          </cell>
        </row>
        <row r="2173">
          <cell r="A2173">
            <v>40920</v>
          </cell>
          <cell r="D2173">
            <v>69000</v>
          </cell>
        </row>
        <row r="2174">
          <cell r="A2174">
            <v>40919</v>
          </cell>
          <cell r="D2174">
            <v>69000</v>
          </cell>
        </row>
        <row r="2175">
          <cell r="A2175">
            <v>40918</v>
          </cell>
          <cell r="D2175">
            <v>69000</v>
          </cell>
        </row>
        <row r="2176">
          <cell r="A2176">
            <v>40917</v>
          </cell>
          <cell r="D2176">
            <v>69000</v>
          </cell>
        </row>
        <row r="2177">
          <cell r="A2177">
            <v>40914</v>
          </cell>
          <cell r="D2177">
            <v>69000</v>
          </cell>
        </row>
        <row r="2178">
          <cell r="A2178">
            <v>40913</v>
          </cell>
          <cell r="D2178">
            <v>69000</v>
          </cell>
        </row>
        <row r="2179">
          <cell r="A2179">
            <v>40912</v>
          </cell>
          <cell r="D2179">
            <v>69000</v>
          </cell>
        </row>
        <row r="2180">
          <cell r="A2180">
            <v>40911</v>
          </cell>
          <cell r="D2180">
            <v>69000</v>
          </cell>
        </row>
        <row r="2181">
          <cell r="A2181">
            <v>40910</v>
          </cell>
          <cell r="D2181">
            <v>69000</v>
          </cell>
        </row>
        <row r="2182">
          <cell r="A2182">
            <v>40907</v>
          </cell>
          <cell r="D2182">
            <v>69000</v>
          </cell>
        </row>
        <row r="2183">
          <cell r="A2183">
            <v>40906</v>
          </cell>
          <cell r="D2183">
            <v>69000</v>
          </cell>
        </row>
        <row r="2184">
          <cell r="A2184">
            <v>40905</v>
          </cell>
          <cell r="D2184">
            <v>69000</v>
          </cell>
        </row>
        <row r="2185">
          <cell r="A2185">
            <v>40904</v>
          </cell>
          <cell r="D2185">
            <v>69000</v>
          </cell>
        </row>
        <row r="2186">
          <cell r="A2186">
            <v>40903</v>
          </cell>
          <cell r="D2186">
            <v>69000</v>
          </cell>
        </row>
        <row r="2187">
          <cell r="A2187">
            <v>40900</v>
          </cell>
          <cell r="D2187">
            <v>69000</v>
          </cell>
        </row>
        <row r="2188">
          <cell r="A2188">
            <v>40899</v>
          </cell>
          <cell r="D2188">
            <v>69000</v>
          </cell>
        </row>
        <row r="2189">
          <cell r="A2189">
            <v>40898</v>
          </cell>
          <cell r="D2189">
            <v>69000</v>
          </cell>
        </row>
        <row r="2190">
          <cell r="A2190">
            <v>40897</v>
          </cell>
          <cell r="D2190">
            <v>69000</v>
          </cell>
        </row>
        <row r="2191">
          <cell r="A2191">
            <v>40896</v>
          </cell>
          <cell r="D2191">
            <v>69000</v>
          </cell>
        </row>
        <row r="2192">
          <cell r="A2192">
            <v>40893</v>
          </cell>
          <cell r="D2192">
            <v>69000</v>
          </cell>
        </row>
        <row r="2193">
          <cell r="A2193">
            <v>40892</v>
          </cell>
          <cell r="D2193">
            <v>69000</v>
          </cell>
        </row>
        <row r="2194">
          <cell r="A2194">
            <v>40891</v>
          </cell>
          <cell r="D2194">
            <v>81000</v>
          </cell>
        </row>
        <row r="2195">
          <cell r="A2195">
            <v>40890</v>
          </cell>
          <cell r="D2195">
            <v>81000</v>
          </cell>
        </row>
        <row r="2196">
          <cell r="A2196">
            <v>40889</v>
          </cell>
          <cell r="D2196">
            <v>81000</v>
          </cell>
        </row>
        <row r="2197">
          <cell r="A2197">
            <v>40886</v>
          </cell>
          <cell r="D2197">
            <v>81000</v>
          </cell>
        </row>
        <row r="2198">
          <cell r="A2198">
            <v>40885</v>
          </cell>
          <cell r="D2198">
            <v>81000</v>
          </cell>
        </row>
        <row r="2199">
          <cell r="A2199">
            <v>40884</v>
          </cell>
          <cell r="D2199">
            <v>81000</v>
          </cell>
        </row>
        <row r="2200">
          <cell r="A2200">
            <v>40883</v>
          </cell>
          <cell r="D2200">
            <v>81000</v>
          </cell>
        </row>
        <row r="2201">
          <cell r="A2201">
            <v>40882</v>
          </cell>
          <cell r="D2201">
            <v>81000</v>
          </cell>
        </row>
        <row r="2202">
          <cell r="A2202">
            <v>40879</v>
          </cell>
          <cell r="D2202">
            <v>81000</v>
          </cell>
        </row>
        <row r="2203">
          <cell r="A2203">
            <v>40878</v>
          </cell>
          <cell r="D2203">
            <v>81000</v>
          </cell>
        </row>
        <row r="2204">
          <cell r="A2204">
            <v>40877</v>
          </cell>
          <cell r="D2204">
            <v>81000</v>
          </cell>
        </row>
        <row r="2205">
          <cell r="A2205">
            <v>40876</v>
          </cell>
          <cell r="D2205">
            <v>81000</v>
          </cell>
        </row>
        <row r="2206">
          <cell r="A2206">
            <v>40875</v>
          </cell>
          <cell r="D2206">
            <v>81000</v>
          </cell>
        </row>
        <row r="2207">
          <cell r="A2207">
            <v>40872</v>
          </cell>
          <cell r="D2207">
            <v>81000</v>
          </cell>
        </row>
        <row r="2208">
          <cell r="A2208">
            <v>40871</v>
          </cell>
          <cell r="D2208">
            <v>81000</v>
          </cell>
        </row>
        <row r="2209">
          <cell r="A2209">
            <v>40870</v>
          </cell>
          <cell r="D2209">
            <v>81000</v>
          </cell>
        </row>
        <row r="2210">
          <cell r="A2210">
            <v>40869</v>
          </cell>
          <cell r="D2210">
            <v>81000</v>
          </cell>
        </row>
        <row r="2211">
          <cell r="A2211">
            <v>40868</v>
          </cell>
          <cell r="D2211">
            <v>81000</v>
          </cell>
        </row>
        <row r="2212">
          <cell r="A2212">
            <v>40865</v>
          </cell>
          <cell r="D2212">
            <v>81000</v>
          </cell>
        </row>
        <row r="2213">
          <cell r="A2213">
            <v>40864</v>
          </cell>
          <cell r="D2213">
            <v>81000</v>
          </cell>
        </row>
        <row r="2214">
          <cell r="A2214">
            <v>40863</v>
          </cell>
          <cell r="D2214">
            <v>81000</v>
          </cell>
        </row>
        <row r="2215">
          <cell r="A2215">
            <v>40862</v>
          </cell>
          <cell r="D2215">
            <v>81000</v>
          </cell>
        </row>
        <row r="2216">
          <cell r="A2216">
            <v>40861</v>
          </cell>
          <cell r="D2216">
            <v>91000</v>
          </cell>
        </row>
        <row r="2217">
          <cell r="A2217">
            <v>40858</v>
          </cell>
          <cell r="D2217">
            <v>91000</v>
          </cell>
        </row>
        <row r="2218">
          <cell r="A2218">
            <v>40857</v>
          </cell>
          <cell r="D2218">
            <v>91000</v>
          </cell>
        </row>
        <row r="2219">
          <cell r="A2219">
            <v>40856</v>
          </cell>
          <cell r="D2219">
            <v>91000</v>
          </cell>
        </row>
        <row r="2220">
          <cell r="A2220">
            <v>40855</v>
          </cell>
          <cell r="D2220">
            <v>91000</v>
          </cell>
        </row>
        <row r="2221">
          <cell r="A2221">
            <v>40854</v>
          </cell>
          <cell r="D2221">
            <v>91000</v>
          </cell>
        </row>
        <row r="2222">
          <cell r="A2222">
            <v>40851</v>
          </cell>
          <cell r="D2222">
            <v>91000</v>
          </cell>
        </row>
        <row r="2223">
          <cell r="A2223">
            <v>40850</v>
          </cell>
          <cell r="D2223">
            <v>91000</v>
          </cell>
        </row>
        <row r="2224">
          <cell r="A2224">
            <v>40849</v>
          </cell>
          <cell r="D2224">
            <v>91000</v>
          </cell>
        </row>
        <row r="2225">
          <cell r="A2225">
            <v>40848</v>
          </cell>
          <cell r="D2225">
            <v>91000</v>
          </cell>
        </row>
        <row r="2226">
          <cell r="A2226">
            <v>40847</v>
          </cell>
          <cell r="D2226">
            <v>91000</v>
          </cell>
        </row>
        <row r="2227">
          <cell r="A2227">
            <v>40844</v>
          </cell>
          <cell r="D2227">
            <v>91000</v>
          </cell>
        </row>
        <row r="2228">
          <cell r="A2228">
            <v>40843</v>
          </cell>
          <cell r="D2228">
            <v>91000</v>
          </cell>
        </row>
        <row r="2229">
          <cell r="A2229">
            <v>40842</v>
          </cell>
          <cell r="D2229">
            <v>91000</v>
          </cell>
        </row>
        <row r="2230">
          <cell r="A2230">
            <v>40841</v>
          </cell>
          <cell r="D2230">
            <v>91000</v>
          </cell>
        </row>
        <row r="2231">
          <cell r="A2231">
            <v>40840</v>
          </cell>
          <cell r="D2231">
            <v>93000</v>
          </cell>
        </row>
        <row r="2232">
          <cell r="A2232">
            <v>40837</v>
          </cell>
          <cell r="D2232">
            <v>93000</v>
          </cell>
        </row>
        <row r="2233">
          <cell r="A2233">
            <v>40836</v>
          </cell>
          <cell r="D2233">
            <v>93000</v>
          </cell>
        </row>
        <row r="2234">
          <cell r="A2234">
            <v>40835</v>
          </cell>
          <cell r="D2234">
            <v>103000</v>
          </cell>
        </row>
        <row r="2235">
          <cell r="A2235">
            <v>40834</v>
          </cell>
          <cell r="D2235">
            <v>103000</v>
          </cell>
        </row>
        <row r="2236">
          <cell r="A2236">
            <v>40833</v>
          </cell>
          <cell r="D2236">
            <v>123000</v>
          </cell>
        </row>
        <row r="2237">
          <cell r="A2237">
            <v>40830</v>
          </cell>
          <cell r="D2237">
            <v>123000</v>
          </cell>
        </row>
        <row r="2238">
          <cell r="A2238">
            <v>40829</v>
          </cell>
          <cell r="D2238">
            <v>123000</v>
          </cell>
        </row>
        <row r="2239">
          <cell r="A2239">
            <v>40828</v>
          </cell>
          <cell r="D2239">
            <v>123000</v>
          </cell>
        </row>
        <row r="2240">
          <cell r="A2240">
            <v>40827</v>
          </cell>
          <cell r="D2240">
            <v>123000</v>
          </cell>
        </row>
        <row r="2241">
          <cell r="A2241">
            <v>40826</v>
          </cell>
          <cell r="D2241">
            <v>123000</v>
          </cell>
        </row>
        <row r="2242">
          <cell r="A2242">
            <v>40823</v>
          </cell>
          <cell r="D2242">
            <v>123000</v>
          </cell>
        </row>
        <row r="2243">
          <cell r="A2243">
            <v>40822</v>
          </cell>
          <cell r="D2243">
            <v>123000</v>
          </cell>
        </row>
        <row r="2244">
          <cell r="A2244">
            <v>40821</v>
          </cell>
          <cell r="D2244">
            <v>123000</v>
          </cell>
        </row>
        <row r="2245">
          <cell r="A2245">
            <v>40820</v>
          </cell>
          <cell r="D2245">
            <v>123000</v>
          </cell>
        </row>
        <row r="2246">
          <cell r="A2246">
            <v>40819</v>
          </cell>
          <cell r="D2246">
            <v>123000</v>
          </cell>
        </row>
        <row r="2247">
          <cell r="A2247">
            <v>40816</v>
          </cell>
          <cell r="D2247">
            <v>123000</v>
          </cell>
        </row>
        <row r="2248">
          <cell r="A2248">
            <v>40815</v>
          </cell>
          <cell r="D2248">
            <v>123000</v>
          </cell>
        </row>
        <row r="2249">
          <cell r="A2249">
            <v>40814</v>
          </cell>
          <cell r="D2249">
            <v>123000</v>
          </cell>
        </row>
        <row r="2250">
          <cell r="A2250">
            <v>40813</v>
          </cell>
          <cell r="D2250">
            <v>123000</v>
          </cell>
        </row>
        <row r="2251">
          <cell r="A2251">
            <v>40812</v>
          </cell>
          <cell r="D2251">
            <v>123000</v>
          </cell>
        </row>
        <row r="2252">
          <cell r="A2252">
            <v>40809</v>
          </cell>
          <cell r="D2252">
            <v>123000</v>
          </cell>
        </row>
        <row r="2253">
          <cell r="A2253">
            <v>40808</v>
          </cell>
          <cell r="D2253">
            <v>123000</v>
          </cell>
        </row>
        <row r="2254">
          <cell r="A2254">
            <v>40807</v>
          </cell>
          <cell r="D2254">
            <v>123000</v>
          </cell>
        </row>
        <row r="2255">
          <cell r="A2255">
            <v>40806</v>
          </cell>
          <cell r="D2255">
            <v>123000</v>
          </cell>
        </row>
        <row r="2256">
          <cell r="A2256">
            <v>40805</v>
          </cell>
          <cell r="D2256">
            <v>123000</v>
          </cell>
        </row>
        <row r="2257">
          <cell r="A2257">
            <v>40802</v>
          </cell>
          <cell r="D2257">
            <v>123000</v>
          </cell>
        </row>
        <row r="2258">
          <cell r="A2258">
            <v>40801</v>
          </cell>
          <cell r="D2258">
            <v>123000</v>
          </cell>
        </row>
        <row r="2259">
          <cell r="A2259">
            <v>40800</v>
          </cell>
          <cell r="D2259">
            <v>130000</v>
          </cell>
        </row>
        <row r="2260">
          <cell r="A2260">
            <v>40799</v>
          </cell>
          <cell r="D2260">
            <v>130000</v>
          </cell>
        </row>
        <row r="2261">
          <cell r="A2261">
            <v>40798</v>
          </cell>
          <cell r="D2261">
            <v>130000</v>
          </cell>
        </row>
        <row r="2262">
          <cell r="A2262">
            <v>40795</v>
          </cell>
          <cell r="D2262">
            <v>130000</v>
          </cell>
        </row>
        <row r="2263">
          <cell r="A2263">
            <v>40794</v>
          </cell>
          <cell r="D2263">
            <v>130000</v>
          </cell>
        </row>
        <row r="2264">
          <cell r="A2264">
            <v>40793</v>
          </cell>
          <cell r="D2264">
            <v>130000</v>
          </cell>
        </row>
        <row r="2265">
          <cell r="A2265">
            <v>40792</v>
          </cell>
          <cell r="D2265">
            <v>130000</v>
          </cell>
        </row>
        <row r="2266">
          <cell r="A2266">
            <v>40791</v>
          </cell>
          <cell r="D2266">
            <v>130000</v>
          </cell>
        </row>
        <row r="2267">
          <cell r="A2267">
            <v>40788</v>
          </cell>
          <cell r="D2267">
            <v>130000</v>
          </cell>
        </row>
        <row r="2268">
          <cell r="A2268">
            <v>40787</v>
          </cell>
          <cell r="D2268">
            <v>130000</v>
          </cell>
        </row>
        <row r="2269">
          <cell r="A2269">
            <v>40786</v>
          </cell>
          <cell r="D2269">
            <v>151000</v>
          </cell>
        </row>
        <row r="2270">
          <cell r="A2270">
            <v>40785</v>
          </cell>
          <cell r="D2270">
            <v>151000</v>
          </cell>
        </row>
        <row r="2271">
          <cell r="A2271">
            <v>40784</v>
          </cell>
          <cell r="D2271">
            <v>166000</v>
          </cell>
        </row>
        <row r="2272">
          <cell r="A2272">
            <v>40781</v>
          </cell>
          <cell r="D2272">
            <v>166000</v>
          </cell>
        </row>
        <row r="2273">
          <cell r="A2273">
            <v>40780</v>
          </cell>
          <cell r="D2273">
            <v>166000</v>
          </cell>
        </row>
        <row r="2274">
          <cell r="A2274">
            <v>40779</v>
          </cell>
          <cell r="D2274">
            <v>166000</v>
          </cell>
        </row>
        <row r="2275">
          <cell r="A2275">
            <v>40778</v>
          </cell>
          <cell r="D2275">
            <v>166000</v>
          </cell>
        </row>
        <row r="2276">
          <cell r="A2276">
            <v>40777</v>
          </cell>
          <cell r="D2276">
            <v>166000</v>
          </cell>
        </row>
        <row r="2277">
          <cell r="A2277">
            <v>40774</v>
          </cell>
          <cell r="D2277">
            <v>166000</v>
          </cell>
        </row>
        <row r="2278">
          <cell r="A2278">
            <v>40773</v>
          </cell>
          <cell r="D2278">
            <v>166000</v>
          </cell>
        </row>
        <row r="2279">
          <cell r="A2279">
            <v>40772</v>
          </cell>
          <cell r="D2279">
            <v>166000</v>
          </cell>
        </row>
        <row r="2280">
          <cell r="A2280">
            <v>40771</v>
          </cell>
          <cell r="D2280">
            <v>166000</v>
          </cell>
        </row>
        <row r="2281">
          <cell r="A2281">
            <v>40770</v>
          </cell>
          <cell r="D2281">
            <v>166000</v>
          </cell>
        </row>
        <row r="2282">
          <cell r="A2282">
            <v>40767</v>
          </cell>
          <cell r="D2282">
            <v>166000</v>
          </cell>
        </row>
        <row r="2283">
          <cell r="A2283">
            <v>40766</v>
          </cell>
          <cell r="D2283">
            <v>166000</v>
          </cell>
        </row>
        <row r="2284">
          <cell r="A2284">
            <v>40765</v>
          </cell>
          <cell r="D2284">
            <v>166000</v>
          </cell>
        </row>
        <row r="2285">
          <cell r="A2285">
            <v>40764</v>
          </cell>
          <cell r="D2285">
            <v>166000</v>
          </cell>
        </row>
        <row r="2286">
          <cell r="A2286">
            <v>40763</v>
          </cell>
          <cell r="D2286">
            <v>166000</v>
          </cell>
        </row>
        <row r="2287">
          <cell r="A2287">
            <v>40760</v>
          </cell>
          <cell r="D2287">
            <v>166000</v>
          </cell>
        </row>
        <row r="2288">
          <cell r="A2288">
            <v>40759</v>
          </cell>
          <cell r="D2288">
            <v>166000</v>
          </cell>
        </row>
        <row r="2289">
          <cell r="A2289">
            <v>40758</v>
          </cell>
          <cell r="D2289">
            <v>166000</v>
          </cell>
        </row>
        <row r="2290">
          <cell r="A2290">
            <v>40757</v>
          </cell>
          <cell r="D2290">
            <v>166000</v>
          </cell>
        </row>
        <row r="2291">
          <cell r="A2291">
            <v>40756</v>
          </cell>
          <cell r="D2291">
            <v>166000</v>
          </cell>
        </row>
        <row r="2292">
          <cell r="A2292">
            <v>40753</v>
          </cell>
          <cell r="D2292">
            <v>166000</v>
          </cell>
        </row>
        <row r="2293">
          <cell r="A2293">
            <v>40752</v>
          </cell>
          <cell r="D2293">
            <v>166000</v>
          </cell>
        </row>
        <row r="2294">
          <cell r="A2294">
            <v>40751</v>
          </cell>
          <cell r="D2294">
            <v>166000</v>
          </cell>
        </row>
        <row r="2295">
          <cell r="A2295">
            <v>40750</v>
          </cell>
          <cell r="D2295">
            <v>166000</v>
          </cell>
        </row>
        <row r="2296">
          <cell r="A2296">
            <v>40749</v>
          </cell>
          <cell r="D2296">
            <v>166000</v>
          </cell>
        </row>
        <row r="2297">
          <cell r="A2297">
            <v>40746</v>
          </cell>
          <cell r="D2297">
            <v>166000</v>
          </cell>
        </row>
        <row r="2298">
          <cell r="A2298">
            <v>40745</v>
          </cell>
          <cell r="D2298">
            <v>166000</v>
          </cell>
        </row>
        <row r="2299">
          <cell r="A2299">
            <v>40744</v>
          </cell>
          <cell r="D2299">
            <v>166000</v>
          </cell>
        </row>
        <row r="2300">
          <cell r="A2300">
            <v>40743</v>
          </cell>
          <cell r="D2300">
            <v>166000</v>
          </cell>
        </row>
        <row r="2301">
          <cell r="A2301">
            <v>40742</v>
          </cell>
          <cell r="D2301">
            <v>166000</v>
          </cell>
        </row>
        <row r="2302">
          <cell r="A2302">
            <v>40739</v>
          </cell>
          <cell r="D2302">
            <v>166000</v>
          </cell>
        </row>
        <row r="2303">
          <cell r="A2303">
            <v>40738</v>
          </cell>
          <cell r="D2303">
            <v>166000</v>
          </cell>
        </row>
        <row r="2304">
          <cell r="A2304">
            <v>40737</v>
          </cell>
          <cell r="D2304">
            <v>166000</v>
          </cell>
        </row>
        <row r="2305">
          <cell r="A2305">
            <v>40736</v>
          </cell>
          <cell r="D2305">
            <v>166000</v>
          </cell>
        </row>
        <row r="2306">
          <cell r="A2306">
            <v>40735</v>
          </cell>
          <cell r="D2306">
            <v>166000</v>
          </cell>
        </row>
        <row r="2307">
          <cell r="A2307">
            <v>40732</v>
          </cell>
          <cell r="D2307">
            <v>166000</v>
          </cell>
        </row>
        <row r="2308">
          <cell r="A2308">
            <v>40731</v>
          </cell>
          <cell r="D2308">
            <v>166000</v>
          </cell>
        </row>
        <row r="2309">
          <cell r="A2309">
            <v>40730</v>
          </cell>
          <cell r="D2309">
            <v>166000</v>
          </cell>
        </row>
        <row r="2310">
          <cell r="A2310">
            <v>40729</v>
          </cell>
          <cell r="D2310">
            <v>166000</v>
          </cell>
        </row>
        <row r="2311">
          <cell r="A2311">
            <v>40728</v>
          </cell>
          <cell r="D2311">
            <v>166000</v>
          </cell>
        </row>
        <row r="2312">
          <cell r="A2312">
            <v>40725</v>
          </cell>
          <cell r="D2312">
            <v>166000</v>
          </cell>
        </row>
        <row r="2313">
          <cell r="A2313">
            <v>40724</v>
          </cell>
          <cell r="D2313">
            <v>166000</v>
          </cell>
        </row>
        <row r="2314">
          <cell r="A2314">
            <v>40723</v>
          </cell>
          <cell r="D2314">
            <v>166000</v>
          </cell>
        </row>
        <row r="2315">
          <cell r="A2315">
            <v>40722</v>
          </cell>
          <cell r="D2315">
            <v>166000</v>
          </cell>
        </row>
        <row r="2316">
          <cell r="A2316">
            <v>40721</v>
          </cell>
          <cell r="D2316">
            <v>166000</v>
          </cell>
        </row>
        <row r="2317">
          <cell r="A2317">
            <v>40718</v>
          </cell>
          <cell r="D2317">
            <v>166000</v>
          </cell>
        </row>
        <row r="2318">
          <cell r="A2318">
            <v>40717</v>
          </cell>
          <cell r="D2318">
            <v>166000</v>
          </cell>
        </row>
        <row r="2319">
          <cell r="A2319">
            <v>40716</v>
          </cell>
          <cell r="D2319">
            <v>166000</v>
          </cell>
        </row>
        <row r="2320">
          <cell r="A2320">
            <v>40715</v>
          </cell>
          <cell r="D2320">
            <v>166000</v>
          </cell>
        </row>
        <row r="2321">
          <cell r="A2321">
            <v>40714</v>
          </cell>
          <cell r="D2321">
            <v>166000</v>
          </cell>
        </row>
        <row r="2322">
          <cell r="A2322">
            <v>40711</v>
          </cell>
          <cell r="D2322">
            <v>166000</v>
          </cell>
        </row>
        <row r="2323">
          <cell r="A2323">
            <v>40710</v>
          </cell>
          <cell r="D2323">
            <v>166000</v>
          </cell>
        </row>
        <row r="2324">
          <cell r="A2324">
            <v>40709</v>
          </cell>
          <cell r="D2324">
            <v>166000</v>
          </cell>
        </row>
        <row r="2325">
          <cell r="A2325">
            <v>40708</v>
          </cell>
          <cell r="D2325">
            <v>166000</v>
          </cell>
        </row>
        <row r="2326">
          <cell r="A2326">
            <v>40707</v>
          </cell>
          <cell r="D2326">
            <v>166000</v>
          </cell>
        </row>
        <row r="2327">
          <cell r="A2327">
            <v>40704</v>
          </cell>
          <cell r="D2327">
            <v>166000</v>
          </cell>
        </row>
        <row r="2328">
          <cell r="A2328">
            <v>40703</v>
          </cell>
          <cell r="D2328">
            <v>166000</v>
          </cell>
        </row>
        <row r="2329">
          <cell r="A2329">
            <v>40702</v>
          </cell>
          <cell r="D2329">
            <v>166000</v>
          </cell>
        </row>
        <row r="2330">
          <cell r="A2330">
            <v>40701</v>
          </cell>
          <cell r="D2330">
            <v>166000</v>
          </cell>
        </row>
        <row r="2331">
          <cell r="A2331">
            <v>40700</v>
          </cell>
          <cell r="D2331">
            <v>166000</v>
          </cell>
        </row>
        <row r="2332">
          <cell r="A2332">
            <v>40697</v>
          </cell>
          <cell r="D2332">
            <v>166000</v>
          </cell>
        </row>
        <row r="2333">
          <cell r="A2333">
            <v>40696</v>
          </cell>
          <cell r="D2333">
            <v>166000</v>
          </cell>
        </row>
        <row r="2334">
          <cell r="A2334">
            <v>40695</v>
          </cell>
          <cell r="D2334">
            <v>166000</v>
          </cell>
        </row>
        <row r="2335">
          <cell r="A2335">
            <v>40694</v>
          </cell>
          <cell r="D2335">
            <v>166000</v>
          </cell>
        </row>
        <row r="2336">
          <cell r="A2336">
            <v>40693</v>
          </cell>
          <cell r="D2336">
            <v>166000</v>
          </cell>
        </row>
        <row r="2337">
          <cell r="A2337">
            <v>40690</v>
          </cell>
          <cell r="D2337">
            <v>166000</v>
          </cell>
        </row>
        <row r="2338">
          <cell r="A2338">
            <v>40689</v>
          </cell>
          <cell r="D2338">
            <v>166000</v>
          </cell>
        </row>
        <row r="2339">
          <cell r="A2339">
            <v>40688</v>
          </cell>
          <cell r="D2339">
            <v>166000</v>
          </cell>
        </row>
        <row r="2340">
          <cell r="A2340">
            <v>40687</v>
          </cell>
          <cell r="D2340">
            <v>166000</v>
          </cell>
        </row>
        <row r="2341">
          <cell r="A2341">
            <v>40686</v>
          </cell>
          <cell r="D2341">
            <v>150500</v>
          </cell>
        </row>
        <row r="2342">
          <cell r="A2342">
            <v>40683</v>
          </cell>
          <cell r="D2342">
            <v>150500</v>
          </cell>
        </row>
        <row r="2343">
          <cell r="A2343">
            <v>40682</v>
          </cell>
          <cell r="D2343">
            <v>150500</v>
          </cell>
        </row>
        <row r="2344">
          <cell r="A2344">
            <v>40681</v>
          </cell>
          <cell r="D2344">
            <v>150500</v>
          </cell>
        </row>
        <row r="2345">
          <cell r="A2345">
            <v>40680</v>
          </cell>
          <cell r="D2345">
            <v>150500</v>
          </cell>
        </row>
        <row r="2346">
          <cell r="A2346">
            <v>40679</v>
          </cell>
          <cell r="D2346">
            <v>140500</v>
          </cell>
        </row>
        <row r="2347">
          <cell r="A2347">
            <v>40676</v>
          </cell>
          <cell r="D2347">
            <v>140500</v>
          </cell>
        </row>
        <row r="2348">
          <cell r="A2348">
            <v>40675</v>
          </cell>
          <cell r="D2348">
            <v>140500</v>
          </cell>
        </row>
        <row r="2349">
          <cell r="A2349">
            <v>40674</v>
          </cell>
          <cell r="D2349">
            <v>140500</v>
          </cell>
        </row>
        <row r="2350">
          <cell r="A2350">
            <v>40673</v>
          </cell>
          <cell r="D2350">
            <v>140500</v>
          </cell>
        </row>
        <row r="2351">
          <cell r="A2351">
            <v>40672</v>
          </cell>
          <cell r="D2351">
            <v>140500</v>
          </cell>
        </row>
        <row r="2352">
          <cell r="A2352">
            <v>40669</v>
          </cell>
          <cell r="D2352">
            <v>140500</v>
          </cell>
        </row>
        <row r="2353">
          <cell r="A2353">
            <v>40668</v>
          </cell>
          <cell r="D2353">
            <v>140500</v>
          </cell>
        </row>
        <row r="2354">
          <cell r="A2354">
            <v>40667</v>
          </cell>
          <cell r="D2354">
            <v>138500</v>
          </cell>
        </row>
        <row r="2355">
          <cell r="A2355">
            <v>40666</v>
          </cell>
          <cell r="D2355">
            <v>138500</v>
          </cell>
        </row>
        <row r="2356">
          <cell r="A2356">
            <v>40665</v>
          </cell>
          <cell r="D2356">
            <v>138500</v>
          </cell>
        </row>
        <row r="2357">
          <cell r="A2357">
            <v>40662</v>
          </cell>
          <cell r="D2357">
            <v>138500</v>
          </cell>
        </row>
        <row r="2358">
          <cell r="A2358">
            <v>40661</v>
          </cell>
          <cell r="D2358">
            <v>138500</v>
          </cell>
        </row>
        <row r="2359">
          <cell r="A2359">
            <v>40660</v>
          </cell>
          <cell r="D2359">
            <v>138500</v>
          </cell>
        </row>
        <row r="2360">
          <cell r="A2360">
            <v>40659</v>
          </cell>
          <cell r="D2360">
            <v>138500</v>
          </cell>
        </row>
        <row r="2361">
          <cell r="A2361">
            <v>40658</v>
          </cell>
          <cell r="D2361">
            <v>138500</v>
          </cell>
        </row>
        <row r="2362">
          <cell r="A2362">
            <v>40655</v>
          </cell>
          <cell r="D2362">
            <v>138500</v>
          </cell>
        </row>
        <row r="2363">
          <cell r="A2363">
            <v>40654</v>
          </cell>
          <cell r="D2363">
            <v>138500</v>
          </cell>
        </row>
        <row r="2364">
          <cell r="A2364">
            <v>40653</v>
          </cell>
          <cell r="D2364">
            <v>138500</v>
          </cell>
        </row>
        <row r="2365">
          <cell r="A2365">
            <v>40652</v>
          </cell>
          <cell r="D2365">
            <v>138500</v>
          </cell>
        </row>
        <row r="2366">
          <cell r="A2366">
            <v>40651</v>
          </cell>
          <cell r="D2366">
            <v>138500</v>
          </cell>
        </row>
        <row r="2367">
          <cell r="A2367">
            <v>40648</v>
          </cell>
          <cell r="D2367">
            <v>138500</v>
          </cell>
        </row>
        <row r="2368">
          <cell r="A2368">
            <v>40647</v>
          </cell>
          <cell r="D2368">
            <v>138500</v>
          </cell>
        </row>
        <row r="2369">
          <cell r="A2369">
            <v>40646</v>
          </cell>
          <cell r="D2369">
            <v>138500</v>
          </cell>
        </row>
        <row r="2370">
          <cell r="A2370">
            <v>40645</v>
          </cell>
          <cell r="D2370">
            <v>138500</v>
          </cell>
        </row>
        <row r="2371">
          <cell r="A2371">
            <v>40644</v>
          </cell>
          <cell r="D2371">
            <v>136500</v>
          </cell>
        </row>
        <row r="2372">
          <cell r="A2372">
            <v>40641</v>
          </cell>
          <cell r="D2372">
            <v>136500</v>
          </cell>
        </row>
        <row r="2373">
          <cell r="A2373">
            <v>40640</v>
          </cell>
          <cell r="D2373">
            <v>136500</v>
          </cell>
        </row>
        <row r="2374">
          <cell r="A2374">
            <v>40639</v>
          </cell>
          <cell r="D2374">
            <v>131500</v>
          </cell>
        </row>
        <row r="2375">
          <cell r="A2375">
            <v>40638</v>
          </cell>
          <cell r="D2375">
            <v>131500</v>
          </cell>
        </row>
        <row r="2376">
          <cell r="A2376">
            <v>40637</v>
          </cell>
          <cell r="D2376">
            <v>131500</v>
          </cell>
        </row>
        <row r="2377">
          <cell r="A2377">
            <v>40634</v>
          </cell>
          <cell r="D2377">
            <v>131500</v>
          </cell>
        </row>
        <row r="2378">
          <cell r="A2378">
            <v>40633</v>
          </cell>
          <cell r="D2378">
            <v>131500</v>
          </cell>
        </row>
        <row r="2379">
          <cell r="A2379">
            <v>40632</v>
          </cell>
          <cell r="D2379">
            <v>121500</v>
          </cell>
        </row>
        <row r="2380">
          <cell r="A2380">
            <v>40631</v>
          </cell>
          <cell r="D2380">
            <v>121500</v>
          </cell>
        </row>
        <row r="2381">
          <cell r="A2381">
            <v>40630</v>
          </cell>
          <cell r="D2381">
            <v>121500</v>
          </cell>
        </row>
        <row r="2382">
          <cell r="A2382">
            <v>40627</v>
          </cell>
          <cell r="D2382">
            <v>121500</v>
          </cell>
        </row>
        <row r="2383">
          <cell r="A2383">
            <v>40626</v>
          </cell>
          <cell r="D2383">
            <v>121500</v>
          </cell>
        </row>
        <row r="2384">
          <cell r="A2384">
            <v>40625</v>
          </cell>
          <cell r="D2384">
            <v>121500</v>
          </cell>
        </row>
        <row r="2385">
          <cell r="A2385">
            <v>40624</v>
          </cell>
          <cell r="D2385">
            <v>121500</v>
          </cell>
        </row>
        <row r="2386">
          <cell r="A2386">
            <v>40623</v>
          </cell>
          <cell r="D2386">
            <v>111500</v>
          </cell>
        </row>
        <row r="2387">
          <cell r="A2387">
            <v>40620</v>
          </cell>
          <cell r="D2387">
            <v>111500</v>
          </cell>
        </row>
        <row r="2388">
          <cell r="A2388">
            <v>40619</v>
          </cell>
          <cell r="D2388">
            <v>111500</v>
          </cell>
        </row>
        <row r="2389">
          <cell r="A2389">
            <v>40618</v>
          </cell>
          <cell r="D2389">
            <v>111500</v>
          </cell>
        </row>
        <row r="2390">
          <cell r="A2390">
            <v>40617</v>
          </cell>
          <cell r="D2390">
            <v>111500</v>
          </cell>
        </row>
        <row r="2391">
          <cell r="A2391">
            <v>40616</v>
          </cell>
          <cell r="D2391">
            <v>109500</v>
          </cell>
        </row>
        <row r="2392">
          <cell r="A2392">
            <v>40613</v>
          </cell>
          <cell r="D2392">
            <v>109500</v>
          </cell>
        </row>
        <row r="2393">
          <cell r="A2393">
            <v>40612</v>
          </cell>
          <cell r="D2393">
            <v>109500</v>
          </cell>
        </row>
        <row r="2394">
          <cell r="A2394">
            <v>40611</v>
          </cell>
          <cell r="D2394">
            <v>99500</v>
          </cell>
        </row>
        <row r="2395">
          <cell r="A2395">
            <v>40610</v>
          </cell>
          <cell r="D2395">
            <v>99500</v>
          </cell>
        </row>
        <row r="2396">
          <cell r="A2396">
            <v>40609</v>
          </cell>
          <cell r="D2396">
            <v>99500</v>
          </cell>
        </row>
        <row r="2397">
          <cell r="A2397">
            <v>40606</v>
          </cell>
          <cell r="D2397">
            <v>99500</v>
          </cell>
        </row>
        <row r="2398">
          <cell r="A2398">
            <v>40605</v>
          </cell>
          <cell r="D2398">
            <v>99500</v>
          </cell>
        </row>
        <row r="2399">
          <cell r="A2399">
            <v>40604</v>
          </cell>
          <cell r="D2399">
            <v>99500</v>
          </cell>
        </row>
        <row r="2400">
          <cell r="A2400">
            <v>40603</v>
          </cell>
          <cell r="D2400">
            <v>99500</v>
          </cell>
        </row>
        <row r="2401">
          <cell r="A2401">
            <v>40602</v>
          </cell>
          <cell r="D2401">
            <v>91500</v>
          </cell>
        </row>
        <row r="2402">
          <cell r="A2402">
            <v>40599</v>
          </cell>
          <cell r="D2402">
            <v>91500</v>
          </cell>
        </row>
        <row r="2403">
          <cell r="A2403">
            <v>40598</v>
          </cell>
          <cell r="D2403">
            <v>91500</v>
          </cell>
        </row>
        <row r="2404">
          <cell r="A2404">
            <v>40597</v>
          </cell>
          <cell r="D2404">
            <v>81500</v>
          </cell>
        </row>
        <row r="2405">
          <cell r="A2405">
            <v>40596</v>
          </cell>
          <cell r="D2405">
            <v>81500</v>
          </cell>
        </row>
        <row r="2406">
          <cell r="A2406">
            <v>40595</v>
          </cell>
          <cell r="D2406">
            <v>71500</v>
          </cell>
        </row>
        <row r="2407">
          <cell r="A2407">
            <v>40592</v>
          </cell>
          <cell r="D2407">
            <v>71500</v>
          </cell>
        </row>
        <row r="2408">
          <cell r="A2408">
            <v>40591</v>
          </cell>
          <cell r="D2408">
            <v>71500</v>
          </cell>
        </row>
        <row r="2409">
          <cell r="A2409">
            <v>40590</v>
          </cell>
          <cell r="D2409">
            <v>65500</v>
          </cell>
        </row>
        <row r="2410">
          <cell r="A2410">
            <v>40589</v>
          </cell>
          <cell r="D2410">
            <v>65500</v>
          </cell>
        </row>
        <row r="2411">
          <cell r="A2411">
            <v>40588</v>
          </cell>
          <cell r="D2411">
            <v>65500</v>
          </cell>
        </row>
        <row r="2412">
          <cell r="A2412">
            <v>40585</v>
          </cell>
          <cell r="D2412">
            <v>65500</v>
          </cell>
        </row>
        <row r="2413">
          <cell r="A2413">
            <v>40584</v>
          </cell>
          <cell r="D2413">
            <v>65500</v>
          </cell>
        </row>
        <row r="2414">
          <cell r="A2414">
            <v>40583</v>
          </cell>
          <cell r="D2414">
            <v>65500</v>
          </cell>
        </row>
        <row r="2415">
          <cell r="A2415">
            <v>40582</v>
          </cell>
          <cell r="D2415">
            <v>65500</v>
          </cell>
        </row>
        <row r="2416">
          <cell r="A2416">
            <v>40581</v>
          </cell>
          <cell r="D2416">
            <v>65500</v>
          </cell>
        </row>
        <row r="2417">
          <cell r="A2417">
            <v>40578</v>
          </cell>
          <cell r="D2417">
            <v>65500</v>
          </cell>
        </row>
        <row r="2418">
          <cell r="A2418">
            <v>40577</v>
          </cell>
          <cell r="D2418">
            <v>65500</v>
          </cell>
        </row>
        <row r="2419">
          <cell r="A2419">
            <v>40576</v>
          </cell>
          <cell r="D2419">
            <v>65500</v>
          </cell>
        </row>
        <row r="2420">
          <cell r="A2420">
            <v>40575</v>
          </cell>
          <cell r="D2420">
            <v>65500</v>
          </cell>
        </row>
        <row r="2421">
          <cell r="A2421">
            <v>40574</v>
          </cell>
          <cell r="D2421">
            <v>65500</v>
          </cell>
        </row>
        <row r="2422">
          <cell r="A2422">
            <v>40571</v>
          </cell>
          <cell r="D2422">
            <v>65500</v>
          </cell>
        </row>
        <row r="2423">
          <cell r="A2423">
            <v>40570</v>
          </cell>
          <cell r="D2423">
            <v>65500</v>
          </cell>
        </row>
        <row r="2424">
          <cell r="A2424">
            <v>40569</v>
          </cell>
          <cell r="D2424">
            <v>65500</v>
          </cell>
        </row>
        <row r="2425">
          <cell r="A2425">
            <v>40568</v>
          </cell>
          <cell r="D2425">
            <v>65500</v>
          </cell>
        </row>
        <row r="2426">
          <cell r="A2426">
            <v>40567</v>
          </cell>
          <cell r="D2426">
            <v>65500</v>
          </cell>
        </row>
        <row r="2427">
          <cell r="A2427">
            <v>40564</v>
          </cell>
          <cell r="D2427">
            <v>65500</v>
          </cell>
        </row>
        <row r="2428">
          <cell r="A2428">
            <v>40563</v>
          </cell>
          <cell r="D2428">
            <v>65500</v>
          </cell>
        </row>
        <row r="2429">
          <cell r="A2429">
            <v>40562</v>
          </cell>
          <cell r="D2429">
            <v>65500</v>
          </cell>
        </row>
        <row r="2430">
          <cell r="A2430">
            <v>40561</v>
          </cell>
          <cell r="D2430">
            <v>65500</v>
          </cell>
        </row>
        <row r="2431">
          <cell r="A2431">
            <v>40560</v>
          </cell>
          <cell r="D2431">
            <v>65500</v>
          </cell>
        </row>
        <row r="2432">
          <cell r="A2432">
            <v>40557</v>
          </cell>
          <cell r="D2432">
            <v>65500</v>
          </cell>
        </row>
        <row r="2433">
          <cell r="A2433">
            <v>40556</v>
          </cell>
          <cell r="D2433">
            <v>65500</v>
          </cell>
        </row>
        <row r="2434">
          <cell r="A2434">
            <v>40555</v>
          </cell>
          <cell r="D2434">
            <v>60500</v>
          </cell>
        </row>
        <row r="2435">
          <cell r="A2435">
            <v>40554</v>
          </cell>
          <cell r="D2435">
            <v>60500</v>
          </cell>
        </row>
        <row r="2436">
          <cell r="A2436">
            <v>40553</v>
          </cell>
          <cell r="D2436">
            <v>60500</v>
          </cell>
        </row>
        <row r="2437">
          <cell r="A2437">
            <v>40550</v>
          </cell>
          <cell r="D2437">
            <v>60500</v>
          </cell>
        </row>
        <row r="2438">
          <cell r="A2438">
            <v>40549</v>
          </cell>
          <cell r="D2438">
            <v>60500</v>
          </cell>
        </row>
        <row r="2439">
          <cell r="A2439">
            <v>40548</v>
          </cell>
          <cell r="D2439">
            <v>60500</v>
          </cell>
        </row>
        <row r="2440">
          <cell r="A2440">
            <v>40547</v>
          </cell>
          <cell r="D2440">
            <v>60500</v>
          </cell>
        </row>
        <row r="2441">
          <cell r="A2441">
            <v>40546</v>
          </cell>
          <cell r="D2441">
            <v>60500</v>
          </cell>
        </row>
        <row r="2442">
          <cell r="A2442">
            <v>40543</v>
          </cell>
          <cell r="D2442">
            <v>60500</v>
          </cell>
        </row>
        <row r="2443">
          <cell r="A2443">
            <v>40542</v>
          </cell>
          <cell r="D2443">
            <v>60500</v>
          </cell>
        </row>
        <row r="2444">
          <cell r="A2444">
            <v>40541</v>
          </cell>
          <cell r="D2444">
            <v>60500</v>
          </cell>
        </row>
        <row r="2445">
          <cell r="A2445">
            <v>40540</v>
          </cell>
          <cell r="D2445">
            <v>60500</v>
          </cell>
        </row>
        <row r="2446">
          <cell r="A2446">
            <v>40539</v>
          </cell>
          <cell r="D2446">
            <v>60500</v>
          </cell>
        </row>
        <row r="2447">
          <cell r="A2447">
            <v>40536</v>
          </cell>
          <cell r="D2447">
            <v>60500</v>
          </cell>
        </row>
        <row r="2448">
          <cell r="A2448">
            <v>40535</v>
          </cell>
          <cell r="D2448">
            <v>60500</v>
          </cell>
        </row>
        <row r="2449">
          <cell r="A2449">
            <v>40534</v>
          </cell>
          <cell r="D2449">
            <v>60500</v>
          </cell>
        </row>
        <row r="2450">
          <cell r="A2450">
            <v>40533</v>
          </cell>
          <cell r="D2450">
            <v>60500</v>
          </cell>
        </row>
        <row r="2451">
          <cell r="A2451">
            <v>40532</v>
          </cell>
          <cell r="D2451">
            <v>60500</v>
          </cell>
        </row>
        <row r="2452">
          <cell r="A2452">
            <v>40529</v>
          </cell>
          <cell r="D2452">
            <v>60500</v>
          </cell>
        </row>
        <row r="2453">
          <cell r="A2453">
            <v>40528</v>
          </cell>
          <cell r="D2453">
            <v>60500</v>
          </cell>
        </row>
        <row r="2454">
          <cell r="A2454">
            <v>40527</v>
          </cell>
          <cell r="D2454">
            <v>60500</v>
          </cell>
        </row>
        <row r="2455">
          <cell r="A2455">
            <v>40526</v>
          </cell>
          <cell r="D2455">
            <v>60500</v>
          </cell>
        </row>
        <row r="2456">
          <cell r="A2456">
            <v>40525</v>
          </cell>
          <cell r="D2456">
            <v>60500</v>
          </cell>
        </row>
        <row r="2457">
          <cell r="A2457">
            <v>40522</v>
          </cell>
          <cell r="D2457">
            <v>60500</v>
          </cell>
        </row>
        <row r="2458">
          <cell r="A2458">
            <v>40521</v>
          </cell>
          <cell r="D2458">
            <v>60500</v>
          </cell>
        </row>
        <row r="2459">
          <cell r="A2459">
            <v>40520</v>
          </cell>
          <cell r="D2459">
            <v>50500</v>
          </cell>
        </row>
        <row r="2460">
          <cell r="A2460">
            <v>40519</v>
          </cell>
          <cell r="D2460">
            <v>50500</v>
          </cell>
        </row>
        <row r="2461">
          <cell r="A2461">
            <v>40518</v>
          </cell>
          <cell r="D2461">
            <v>50500</v>
          </cell>
        </row>
        <row r="2462">
          <cell r="A2462">
            <v>40515</v>
          </cell>
          <cell r="D2462">
            <v>50500</v>
          </cell>
        </row>
        <row r="2463">
          <cell r="A2463">
            <v>40514</v>
          </cell>
          <cell r="D2463">
            <v>50500</v>
          </cell>
        </row>
        <row r="2464">
          <cell r="A2464">
            <v>40513</v>
          </cell>
          <cell r="D2464">
            <v>50500</v>
          </cell>
        </row>
        <row r="2465">
          <cell r="A2465">
            <v>40512</v>
          </cell>
          <cell r="D2465">
            <v>50500</v>
          </cell>
        </row>
        <row r="2466">
          <cell r="A2466">
            <v>40511</v>
          </cell>
          <cell r="D2466">
            <v>43500</v>
          </cell>
        </row>
        <row r="2467">
          <cell r="A2467">
            <v>40508</v>
          </cell>
          <cell r="D2467">
            <v>43500</v>
          </cell>
        </row>
        <row r="2468">
          <cell r="A2468">
            <v>40507</v>
          </cell>
          <cell r="D2468">
            <v>43500</v>
          </cell>
        </row>
        <row r="2469">
          <cell r="A2469">
            <v>40506</v>
          </cell>
          <cell r="D2469">
            <v>43500</v>
          </cell>
        </row>
        <row r="2470">
          <cell r="A2470">
            <v>40505</v>
          </cell>
          <cell r="D2470">
            <v>43500</v>
          </cell>
        </row>
        <row r="2471">
          <cell r="A2471">
            <v>40504</v>
          </cell>
          <cell r="D2471">
            <v>43500</v>
          </cell>
        </row>
        <row r="2472">
          <cell r="A2472">
            <v>40501</v>
          </cell>
          <cell r="D2472">
            <v>43500</v>
          </cell>
        </row>
        <row r="2473">
          <cell r="A2473">
            <v>40500</v>
          </cell>
          <cell r="D2473">
            <v>43500</v>
          </cell>
        </row>
        <row r="2474">
          <cell r="A2474">
            <v>40499</v>
          </cell>
          <cell r="D2474">
            <v>43500</v>
          </cell>
        </row>
        <row r="2475">
          <cell r="A2475">
            <v>40498</v>
          </cell>
          <cell r="D2475">
            <v>43500</v>
          </cell>
        </row>
        <row r="2476">
          <cell r="A2476">
            <v>40497</v>
          </cell>
          <cell r="D2476">
            <v>43500</v>
          </cell>
        </row>
        <row r="2477">
          <cell r="A2477">
            <v>40494</v>
          </cell>
          <cell r="D2477">
            <v>43500</v>
          </cell>
        </row>
        <row r="2478">
          <cell r="A2478">
            <v>40493</v>
          </cell>
          <cell r="D2478">
            <v>43500</v>
          </cell>
        </row>
        <row r="2479">
          <cell r="A2479">
            <v>40492</v>
          </cell>
          <cell r="D2479">
            <v>43500</v>
          </cell>
        </row>
        <row r="2480">
          <cell r="A2480">
            <v>40491</v>
          </cell>
          <cell r="D2480">
            <v>43500</v>
          </cell>
        </row>
        <row r="2481">
          <cell r="A2481">
            <v>40490</v>
          </cell>
          <cell r="D2481">
            <v>43500</v>
          </cell>
        </row>
        <row r="2482">
          <cell r="A2482">
            <v>40487</v>
          </cell>
          <cell r="D2482">
            <v>43500</v>
          </cell>
        </row>
        <row r="2483">
          <cell r="A2483">
            <v>40486</v>
          </cell>
          <cell r="D2483">
            <v>43500</v>
          </cell>
        </row>
        <row r="2484">
          <cell r="A2484">
            <v>40485</v>
          </cell>
          <cell r="D2484">
            <v>43500</v>
          </cell>
        </row>
        <row r="2485">
          <cell r="A2485">
            <v>40484</v>
          </cell>
          <cell r="D2485">
            <v>43500</v>
          </cell>
        </row>
        <row r="2486">
          <cell r="A2486">
            <v>40483</v>
          </cell>
          <cell r="D2486">
            <v>43500</v>
          </cell>
        </row>
        <row r="2487">
          <cell r="A2487">
            <v>40480</v>
          </cell>
          <cell r="D2487">
            <v>43500</v>
          </cell>
        </row>
        <row r="2488">
          <cell r="A2488">
            <v>40479</v>
          </cell>
          <cell r="D2488">
            <v>43500</v>
          </cell>
        </row>
        <row r="2489">
          <cell r="A2489">
            <v>40478</v>
          </cell>
          <cell r="D2489">
            <v>43500</v>
          </cell>
        </row>
        <row r="2490">
          <cell r="A2490">
            <v>40477</v>
          </cell>
          <cell r="D2490">
            <v>43500</v>
          </cell>
        </row>
        <row r="2491">
          <cell r="A2491">
            <v>40476</v>
          </cell>
          <cell r="D2491">
            <v>43500</v>
          </cell>
        </row>
        <row r="2492">
          <cell r="A2492">
            <v>40473</v>
          </cell>
          <cell r="D2492">
            <v>43500</v>
          </cell>
        </row>
        <row r="2493">
          <cell r="A2493">
            <v>40472</v>
          </cell>
          <cell r="D2493">
            <v>43500</v>
          </cell>
        </row>
        <row r="2494">
          <cell r="A2494">
            <v>40471</v>
          </cell>
          <cell r="D2494">
            <v>43500</v>
          </cell>
        </row>
        <row r="2495">
          <cell r="A2495">
            <v>40470</v>
          </cell>
          <cell r="D2495">
            <v>43500</v>
          </cell>
        </row>
        <row r="2496">
          <cell r="A2496">
            <v>40469</v>
          </cell>
          <cell r="D2496">
            <v>43500</v>
          </cell>
        </row>
        <row r="2497">
          <cell r="A2497">
            <v>40466</v>
          </cell>
          <cell r="D2497">
            <v>43500</v>
          </cell>
        </row>
        <row r="2498">
          <cell r="A2498">
            <v>40465</v>
          </cell>
          <cell r="D2498">
            <v>43500</v>
          </cell>
        </row>
        <row r="2499">
          <cell r="A2499">
            <v>40464</v>
          </cell>
          <cell r="D2499">
            <v>43500</v>
          </cell>
        </row>
        <row r="2500">
          <cell r="A2500">
            <v>40463</v>
          </cell>
          <cell r="D2500">
            <v>43500</v>
          </cell>
        </row>
        <row r="2501">
          <cell r="A2501">
            <v>40462</v>
          </cell>
          <cell r="D2501">
            <v>43500</v>
          </cell>
        </row>
        <row r="2502">
          <cell r="A2502">
            <v>40459</v>
          </cell>
          <cell r="D2502">
            <v>43500</v>
          </cell>
        </row>
        <row r="2503">
          <cell r="A2503">
            <v>40458</v>
          </cell>
          <cell r="D2503">
            <v>43500</v>
          </cell>
        </row>
        <row r="2504">
          <cell r="A2504">
            <v>40457</v>
          </cell>
          <cell r="D2504">
            <v>43500</v>
          </cell>
        </row>
        <row r="2505">
          <cell r="A2505">
            <v>40456</v>
          </cell>
          <cell r="D2505">
            <v>43500</v>
          </cell>
        </row>
        <row r="2506">
          <cell r="A2506">
            <v>40455</v>
          </cell>
          <cell r="D2506">
            <v>43500</v>
          </cell>
        </row>
        <row r="2507">
          <cell r="A2507">
            <v>40452</v>
          </cell>
          <cell r="D2507">
            <v>43500</v>
          </cell>
        </row>
        <row r="2508">
          <cell r="A2508">
            <v>40451</v>
          </cell>
          <cell r="D2508">
            <v>43500</v>
          </cell>
        </row>
        <row r="2509">
          <cell r="A2509">
            <v>40450</v>
          </cell>
          <cell r="D2509">
            <v>43500</v>
          </cell>
        </row>
        <row r="2510">
          <cell r="A2510">
            <v>40449</v>
          </cell>
          <cell r="D2510">
            <v>43500</v>
          </cell>
        </row>
        <row r="2511">
          <cell r="A2511">
            <v>40448</v>
          </cell>
          <cell r="D2511">
            <v>43500</v>
          </cell>
        </row>
        <row r="2512">
          <cell r="A2512">
            <v>40445</v>
          </cell>
          <cell r="D2512">
            <v>43500</v>
          </cell>
        </row>
        <row r="2513">
          <cell r="A2513">
            <v>40444</v>
          </cell>
          <cell r="D2513">
            <v>43500</v>
          </cell>
        </row>
        <row r="2514">
          <cell r="A2514">
            <v>40443</v>
          </cell>
          <cell r="D2514">
            <v>43500</v>
          </cell>
        </row>
        <row r="2515">
          <cell r="A2515">
            <v>40442</v>
          </cell>
          <cell r="D2515">
            <v>43500</v>
          </cell>
        </row>
        <row r="2516">
          <cell r="A2516">
            <v>40441</v>
          </cell>
          <cell r="D2516">
            <v>40000</v>
          </cell>
        </row>
        <row r="2517">
          <cell r="A2517">
            <v>40438</v>
          </cell>
          <cell r="D2517">
            <v>40000</v>
          </cell>
        </row>
        <row r="2518">
          <cell r="A2518">
            <v>40437</v>
          </cell>
          <cell r="D2518">
            <v>40000</v>
          </cell>
        </row>
        <row r="2519">
          <cell r="A2519">
            <v>40436</v>
          </cell>
          <cell r="D2519">
            <v>40000</v>
          </cell>
        </row>
        <row r="2520">
          <cell r="A2520">
            <v>40435</v>
          </cell>
          <cell r="D2520">
            <v>40000</v>
          </cell>
        </row>
        <row r="2521">
          <cell r="A2521">
            <v>40434</v>
          </cell>
          <cell r="D2521">
            <v>40000</v>
          </cell>
        </row>
        <row r="2522">
          <cell r="A2522">
            <v>40431</v>
          </cell>
          <cell r="D2522">
            <v>40000</v>
          </cell>
        </row>
        <row r="2523">
          <cell r="A2523">
            <v>40430</v>
          </cell>
          <cell r="D2523">
            <v>40000</v>
          </cell>
        </row>
        <row r="2524">
          <cell r="A2524">
            <v>40429</v>
          </cell>
          <cell r="D2524">
            <v>40000</v>
          </cell>
        </row>
        <row r="2525">
          <cell r="A2525">
            <v>40428</v>
          </cell>
          <cell r="D2525">
            <v>40000</v>
          </cell>
        </row>
        <row r="2526">
          <cell r="A2526">
            <v>40427</v>
          </cell>
          <cell r="D2526">
            <v>40000</v>
          </cell>
        </row>
        <row r="2527">
          <cell r="A2527">
            <v>40424</v>
          </cell>
          <cell r="D2527">
            <v>40000</v>
          </cell>
        </row>
        <row r="2528">
          <cell r="A2528">
            <v>40423</v>
          </cell>
          <cell r="D2528">
            <v>40000</v>
          </cell>
        </row>
        <row r="2529">
          <cell r="A2529">
            <v>40422</v>
          </cell>
          <cell r="D2529">
            <v>40000</v>
          </cell>
        </row>
        <row r="2530">
          <cell r="A2530">
            <v>40421</v>
          </cell>
          <cell r="D2530">
            <v>40000</v>
          </cell>
        </row>
        <row r="2531">
          <cell r="A2531">
            <v>40420</v>
          </cell>
          <cell r="D2531">
            <v>40000</v>
          </cell>
        </row>
        <row r="2532">
          <cell r="A2532">
            <v>40417</v>
          </cell>
          <cell r="D2532">
            <v>40000</v>
          </cell>
        </row>
        <row r="2533">
          <cell r="A2533">
            <v>40416</v>
          </cell>
          <cell r="D2533">
            <v>40000</v>
          </cell>
        </row>
        <row r="2534">
          <cell r="A2534">
            <v>40415</v>
          </cell>
          <cell r="D2534">
            <v>40000</v>
          </cell>
        </row>
        <row r="2535">
          <cell r="A2535">
            <v>40414</v>
          </cell>
          <cell r="D2535">
            <v>40000</v>
          </cell>
        </row>
        <row r="2536">
          <cell r="A2536">
            <v>40413</v>
          </cell>
          <cell r="D2536">
            <v>40000</v>
          </cell>
        </row>
        <row r="2537">
          <cell r="A2537">
            <v>40410</v>
          </cell>
          <cell r="D2537">
            <v>40000</v>
          </cell>
        </row>
        <row r="2538">
          <cell r="A2538">
            <v>40409</v>
          </cell>
          <cell r="D2538">
            <v>40000</v>
          </cell>
        </row>
        <row r="2539">
          <cell r="A2539">
            <v>40408</v>
          </cell>
          <cell r="D2539">
            <v>40000</v>
          </cell>
        </row>
        <row r="2540">
          <cell r="A2540">
            <v>40407</v>
          </cell>
          <cell r="D2540">
            <v>40000</v>
          </cell>
        </row>
        <row r="2541">
          <cell r="A2541">
            <v>40406</v>
          </cell>
          <cell r="D2541">
            <v>30000</v>
          </cell>
        </row>
        <row r="2542">
          <cell r="A2542">
            <v>40403</v>
          </cell>
          <cell r="D2542">
            <v>30000</v>
          </cell>
        </row>
        <row r="2543">
          <cell r="A2543">
            <v>40402</v>
          </cell>
          <cell r="D2543">
            <v>30000</v>
          </cell>
        </row>
        <row r="2544">
          <cell r="A2544">
            <v>40401</v>
          </cell>
          <cell r="D2544">
            <v>27000</v>
          </cell>
        </row>
        <row r="2545">
          <cell r="A2545">
            <v>40400</v>
          </cell>
          <cell r="D2545">
            <v>27000</v>
          </cell>
        </row>
        <row r="2546">
          <cell r="A2546">
            <v>40399</v>
          </cell>
          <cell r="D2546">
            <v>27000</v>
          </cell>
        </row>
        <row r="2547">
          <cell r="A2547">
            <v>40396</v>
          </cell>
          <cell r="D2547">
            <v>27000</v>
          </cell>
        </row>
        <row r="2548">
          <cell r="A2548">
            <v>40395</v>
          </cell>
          <cell r="D2548">
            <v>27000</v>
          </cell>
        </row>
        <row r="2549">
          <cell r="A2549">
            <v>40394</v>
          </cell>
          <cell r="D2549">
            <v>19500</v>
          </cell>
        </row>
        <row r="2550">
          <cell r="A2550">
            <v>40393</v>
          </cell>
          <cell r="D2550">
            <v>19500</v>
          </cell>
        </row>
        <row r="2551">
          <cell r="A2551">
            <v>40392</v>
          </cell>
          <cell r="D2551">
            <v>19500</v>
          </cell>
        </row>
        <row r="2552">
          <cell r="A2552">
            <v>40389</v>
          </cell>
          <cell r="D2552">
            <v>19500</v>
          </cell>
        </row>
        <row r="2553">
          <cell r="A2553">
            <v>40388</v>
          </cell>
          <cell r="D2553">
            <v>19500</v>
          </cell>
        </row>
        <row r="2554">
          <cell r="A2554">
            <v>40387</v>
          </cell>
          <cell r="D2554">
            <v>16500</v>
          </cell>
        </row>
        <row r="2555">
          <cell r="A2555">
            <v>40386</v>
          </cell>
          <cell r="D2555">
            <v>16500</v>
          </cell>
        </row>
        <row r="2556">
          <cell r="A2556">
            <v>40385</v>
          </cell>
          <cell r="D2556">
            <v>16500</v>
          </cell>
        </row>
        <row r="2557">
          <cell r="A2557">
            <v>40382</v>
          </cell>
          <cell r="D2557">
            <v>16500</v>
          </cell>
        </row>
        <row r="2558">
          <cell r="A2558">
            <v>40381</v>
          </cell>
          <cell r="D2558">
            <v>16500</v>
          </cell>
        </row>
        <row r="2559">
          <cell r="A2559">
            <v>40380</v>
          </cell>
          <cell r="D2559">
            <v>12800</v>
          </cell>
        </row>
        <row r="2560">
          <cell r="A2560">
            <v>40379</v>
          </cell>
          <cell r="D2560">
            <v>12800</v>
          </cell>
        </row>
        <row r="2561">
          <cell r="A2561">
            <v>40378</v>
          </cell>
          <cell r="D2561">
            <v>12800</v>
          </cell>
        </row>
        <row r="2562">
          <cell r="A2562">
            <v>40375</v>
          </cell>
          <cell r="D2562">
            <v>12800</v>
          </cell>
        </row>
        <row r="2563">
          <cell r="A2563">
            <v>40374</v>
          </cell>
          <cell r="D2563">
            <v>12800</v>
          </cell>
        </row>
        <row r="2564">
          <cell r="A2564">
            <v>40373</v>
          </cell>
          <cell r="D2564">
            <v>12800</v>
          </cell>
        </row>
        <row r="2565">
          <cell r="A2565">
            <v>40372</v>
          </cell>
          <cell r="D2565">
            <v>12800</v>
          </cell>
        </row>
        <row r="2566">
          <cell r="A2566">
            <v>40371</v>
          </cell>
          <cell r="D2566">
            <v>12800</v>
          </cell>
        </row>
        <row r="2567">
          <cell r="A2567">
            <v>40368</v>
          </cell>
          <cell r="D2567">
            <v>12800</v>
          </cell>
        </row>
        <row r="2568">
          <cell r="A2568">
            <v>40367</v>
          </cell>
          <cell r="D2568">
            <v>12800</v>
          </cell>
        </row>
        <row r="2569">
          <cell r="A2569">
            <v>40366</v>
          </cell>
          <cell r="D2569">
            <v>12800</v>
          </cell>
        </row>
        <row r="2570">
          <cell r="A2570">
            <v>40365</v>
          </cell>
          <cell r="D2570">
            <v>12800</v>
          </cell>
        </row>
        <row r="2571">
          <cell r="A2571">
            <v>40364</v>
          </cell>
          <cell r="D2571">
            <v>12800</v>
          </cell>
        </row>
        <row r="2572">
          <cell r="A2572">
            <v>40361</v>
          </cell>
          <cell r="D2572">
            <v>12800</v>
          </cell>
        </row>
        <row r="2573">
          <cell r="A2573">
            <v>40360</v>
          </cell>
          <cell r="D2573">
            <v>12800</v>
          </cell>
        </row>
        <row r="2574">
          <cell r="A2574">
            <v>40359</v>
          </cell>
          <cell r="D2574">
            <v>12800</v>
          </cell>
        </row>
        <row r="2575">
          <cell r="A2575">
            <v>40358</v>
          </cell>
          <cell r="D2575">
            <v>12800</v>
          </cell>
        </row>
        <row r="2576">
          <cell r="A2576">
            <v>40357</v>
          </cell>
          <cell r="D2576">
            <v>12800</v>
          </cell>
        </row>
        <row r="2577">
          <cell r="A2577">
            <v>40354</v>
          </cell>
          <cell r="D2577">
            <v>12800</v>
          </cell>
        </row>
        <row r="2578">
          <cell r="A2578">
            <v>40353</v>
          </cell>
          <cell r="D2578">
            <v>12800</v>
          </cell>
        </row>
        <row r="2579">
          <cell r="A2579">
            <v>40352</v>
          </cell>
          <cell r="D2579">
            <v>12800</v>
          </cell>
        </row>
        <row r="2580">
          <cell r="A2580">
            <v>40351</v>
          </cell>
          <cell r="D2580">
            <v>12800</v>
          </cell>
        </row>
        <row r="2581">
          <cell r="A2581">
            <v>40350</v>
          </cell>
          <cell r="D2581">
            <v>12800</v>
          </cell>
        </row>
        <row r="2582">
          <cell r="A2582">
            <v>40347</v>
          </cell>
          <cell r="D2582">
            <v>12800</v>
          </cell>
        </row>
        <row r="2583">
          <cell r="A2583">
            <v>40346</v>
          </cell>
          <cell r="D2583">
            <v>12800</v>
          </cell>
        </row>
        <row r="2584">
          <cell r="A2584">
            <v>40345</v>
          </cell>
          <cell r="D2584">
            <v>12800</v>
          </cell>
        </row>
        <row r="2585">
          <cell r="A2585">
            <v>40344</v>
          </cell>
          <cell r="D2585">
            <v>12800</v>
          </cell>
        </row>
        <row r="2586">
          <cell r="A2586">
            <v>40343</v>
          </cell>
          <cell r="D2586">
            <v>12800</v>
          </cell>
        </row>
        <row r="2587">
          <cell r="A2587">
            <v>40340</v>
          </cell>
          <cell r="D2587">
            <v>12800</v>
          </cell>
        </row>
        <row r="2588">
          <cell r="A2588">
            <v>40339</v>
          </cell>
          <cell r="D2588">
            <v>12800</v>
          </cell>
        </row>
        <row r="2589">
          <cell r="A2589">
            <v>40338</v>
          </cell>
          <cell r="D2589">
            <v>11300</v>
          </cell>
        </row>
        <row r="2590">
          <cell r="A2590">
            <v>40337</v>
          </cell>
          <cell r="D2590">
            <v>11300</v>
          </cell>
        </row>
        <row r="2591">
          <cell r="A2591">
            <v>40336</v>
          </cell>
          <cell r="D2591">
            <v>11300</v>
          </cell>
        </row>
        <row r="2592">
          <cell r="A2592">
            <v>40333</v>
          </cell>
          <cell r="D2592">
            <v>11300</v>
          </cell>
        </row>
        <row r="2593">
          <cell r="A2593">
            <v>40332</v>
          </cell>
          <cell r="D2593">
            <v>11300</v>
          </cell>
        </row>
        <row r="2594">
          <cell r="A2594">
            <v>40331</v>
          </cell>
          <cell r="D2594">
            <v>11300</v>
          </cell>
        </row>
        <row r="2595">
          <cell r="A2595">
            <v>40330</v>
          </cell>
          <cell r="D2595">
            <v>11300</v>
          </cell>
        </row>
        <row r="2596">
          <cell r="A2596">
            <v>40329</v>
          </cell>
          <cell r="D2596">
            <v>11300</v>
          </cell>
        </row>
        <row r="2597">
          <cell r="A2597">
            <v>40326</v>
          </cell>
          <cell r="D2597">
            <v>11300</v>
          </cell>
        </row>
        <row r="2598">
          <cell r="A2598">
            <v>40325</v>
          </cell>
          <cell r="D2598">
            <v>11300</v>
          </cell>
        </row>
        <row r="2599">
          <cell r="A2599">
            <v>40324</v>
          </cell>
          <cell r="D2599">
            <v>11300</v>
          </cell>
        </row>
        <row r="2600">
          <cell r="A2600">
            <v>40323</v>
          </cell>
          <cell r="D2600">
            <v>11300</v>
          </cell>
        </row>
        <row r="2601">
          <cell r="A2601">
            <v>40322</v>
          </cell>
          <cell r="D2601">
            <v>11300</v>
          </cell>
        </row>
        <row r="2602">
          <cell r="A2602">
            <v>40319</v>
          </cell>
          <cell r="D2602">
            <v>11300</v>
          </cell>
        </row>
        <row r="2603">
          <cell r="A2603">
            <v>40318</v>
          </cell>
          <cell r="D2603">
            <v>11300</v>
          </cell>
        </row>
        <row r="2604">
          <cell r="A2604">
            <v>40317</v>
          </cell>
          <cell r="D2604">
            <v>11300</v>
          </cell>
        </row>
        <row r="2605">
          <cell r="A2605">
            <v>40316</v>
          </cell>
          <cell r="D2605">
            <v>11300</v>
          </cell>
        </row>
        <row r="2606">
          <cell r="A2606">
            <v>40315</v>
          </cell>
          <cell r="D2606">
            <v>11300</v>
          </cell>
        </row>
        <row r="2607">
          <cell r="A2607">
            <v>40312</v>
          </cell>
          <cell r="D2607">
            <v>11300</v>
          </cell>
        </row>
        <row r="2608">
          <cell r="A2608">
            <v>40311</v>
          </cell>
          <cell r="D2608">
            <v>11300</v>
          </cell>
        </row>
        <row r="2609">
          <cell r="A2609">
            <v>40310</v>
          </cell>
          <cell r="D2609">
            <v>11300</v>
          </cell>
        </row>
        <row r="2610">
          <cell r="A2610">
            <v>40309</v>
          </cell>
          <cell r="D2610">
            <v>11300</v>
          </cell>
        </row>
        <row r="2611">
          <cell r="A2611">
            <v>40308</v>
          </cell>
          <cell r="D2611">
            <v>11300</v>
          </cell>
        </row>
        <row r="2612">
          <cell r="A2612">
            <v>40305</v>
          </cell>
          <cell r="D2612">
            <v>11300</v>
          </cell>
        </row>
        <row r="2613">
          <cell r="A2613">
            <v>40304</v>
          </cell>
          <cell r="D2613">
            <v>11300</v>
          </cell>
        </row>
        <row r="2614">
          <cell r="A2614">
            <v>40303</v>
          </cell>
          <cell r="D2614">
            <v>11300</v>
          </cell>
        </row>
        <row r="2615">
          <cell r="A2615">
            <v>40302</v>
          </cell>
          <cell r="D2615">
            <v>11300</v>
          </cell>
        </row>
        <row r="2616">
          <cell r="A2616">
            <v>40301</v>
          </cell>
          <cell r="D2616">
            <v>11300</v>
          </cell>
        </row>
        <row r="2617">
          <cell r="A2617">
            <v>40298</v>
          </cell>
          <cell r="D2617">
            <v>11300</v>
          </cell>
        </row>
        <row r="2618">
          <cell r="A2618">
            <v>40297</v>
          </cell>
          <cell r="D2618">
            <v>11300</v>
          </cell>
        </row>
        <row r="2619">
          <cell r="A2619">
            <v>40296</v>
          </cell>
          <cell r="D2619">
            <v>11300</v>
          </cell>
        </row>
        <row r="2620">
          <cell r="A2620">
            <v>40295</v>
          </cell>
          <cell r="D2620">
            <v>11300</v>
          </cell>
        </row>
        <row r="2621">
          <cell r="A2621">
            <v>40294</v>
          </cell>
          <cell r="D2621">
            <v>11300</v>
          </cell>
        </row>
        <row r="2622">
          <cell r="A2622">
            <v>40291</v>
          </cell>
          <cell r="D2622">
            <v>11300</v>
          </cell>
        </row>
        <row r="2623">
          <cell r="A2623">
            <v>40290</v>
          </cell>
          <cell r="D2623">
            <v>11300</v>
          </cell>
        </row>
        <row r="2624">
          <cell r="A2624">
            <v>40289</v>
          </cell>
          <cell r="D2624">
            <v>11300</v>
          </cell>
        </row>
        <row r="2625">
          <cell r="A2625">
            <v>40288</v>
          </cell>
          <cell r="D2625">
            <v>11300</v>
          </cell>
        </row>
        <row r="2626">
          <cell r="A2626">
            <v>40287</v>
          </cell>
          <cell r="D2626">
            <v>11300</v>
          </cell>
        </row>
        <row r="2627">
          <cell r="A2627">
            <v>40284</v>
          </cell>
          <cell r="D2627">
            <v>11300</v>
          </cell>
        </row>
        <row r="2628">
          <cell r="A2628">
            <v>40283</v>
          </cell>
          <cell r="D2628">
            <v>11300</v>
          </cell>
        </row>
        <row r="2629">
          <cell r="A2629">
            <v>40282</v>
          </cell>
          <cell r="D2629">
            <v>10750</v>
          </cell>
        </row>
        <row r="2630">
          <cell r="A2630">
            <v>40281</v>
          </cell>
          <cell r="D2630">
            <v>10750</v>
          </cell>
        </row>
        <row r="2631">
          <cell r="A2631">
            <v>40280</v>
          </cell>
          <cell r="D2631">
            <v>10750</v>
          </cell>
        </row>
        <row r="2632">
          <cell r="A2632">
            <v>40277</v>
          </cell>
          <cell r="D2632">
            <v>10750</v>
          </cell>
        </row>
        <row r="2633">
          <cell r="A2633">
            <v>40276</v>
          </cell>
          <cell r="D2633">
            <v>10750</v>
          </cell>
        </row>
        <row r="2634">
          <cell r="A2634">
            <v>40275</v>
          </cell>
          <cell r="D2634">
            <v>10050</v>
          </cell>
        </row>
        <row r="2635">
          <cell r="A2635">
            <v>40274</v>
          </cell>
          <cell r="D2635">
            <v>10050</v>
          </cell>
        </row>
        <row r="2636">
          <cell r="A2636">
            <v>40273</v>
          </cell>
          <cell r="D2636">
            <v>10050</v>
          </cell>
        </row>
        <row r="2637">
          <cell r="A2637">
            <v>40270</v>
          </cell>
          <cell r="D2637">
            <v>10050</v>
          </cell>
        </row>
        <row r="2638">
          <cell r="A2638">
            <v>40269</v>
          </cell>
          <cell r="D2638">
            <v>10050</v>
          </cell>
        </row>
        <row r="2639">
          <cell r="A2639">
            <v>40268</v>
          </cell>
          <cell r="D2639">
            <v>10050</v>
          </cell>
        </row>
        <row r="2640">
          <cell r="A2640">
            <v>40267</v>
          </cell>
          <cell r="D2640">
            <v>10050</v>
          </cell>
        </row>
        <row r="2641">
          <cell r="A2641">
            <v>40266</v>
          </cell>
          <cell r="D2641">
            <v>10050</v>
          </cell>
        </row>
        <row r="2642">
          <cell r="A2642">
            <v>40263</v>
          </cell>
          <cell r="D2642">
            <v>10050</v>
          </cell>
        </row>
        <row r="2643">
          <cell r="A2643">
            <v>40262</v>
          </cell>
          <cell r="D2643">
            <v>10050</v>
          </cell>
        </row>
        <row r="2644">
          <cell r="A2644">
            <v>40261</v>
          </cell>
          <cell r="D2644">
            <v>10050</v>
          </cell>
        </row>
        <row r="2645">
          <cell r="A2645">
            <v>40260</v>
          </cell>
          <cell r="D2645">
            <v>10050</v>
          </cell>
        </row>
        <row r="2646">
          <cell r="A2646">
            <v>40259</v>
          </cell>
          <cell r="D2646">
            <v>10050</v>
          </cell>
        </row>
        <row r="2647">
          <cell r="A2647">
            <v>40256</v>
          </cell>
          <cell r="D2647">
            <v>10050</v>
          </cell>
        </row>
        <row r="2648">
          <cell r="A2648">
            <v>40255</v>
          </cell>
          <cell r="D2648">
            <v>10050</v>
          </cell>
        </row>
        <row r="2649">
          <cell r="A2649">
            <v>40254</v>
          </cell>
          <cell r="D2649">
            <v>10050</v>
          </cell>
        </row>
        <row r="2650">
          <cell r="A2650">
            <v>40253</v>
          </cell>
          <cell r="D2650">
            <v>10050</v>
          </cell>
        </row>
        <row r="2651">
          <cell r="A2651">
            <v>40252</v>
          </cell>
          <cell r="D2651">
            <v>10050</v>
          </cell>
        </row>
        <row r="2652">
          <cell r="A2652">
            <v>40249</v>
          </cell>
          <cell r="D2652">
            <v>10050</v>
          </cell>
        </row>
        <row r="2653">
          <cell r="A2653">
            <v>40248</v>
          </cell>
          <cell r="D2653">
            <v>10050</v>
          </cell>
        </row>
        <row r="2654">
          <cell r="A2654">
            <v>40247</v>
          </cell>
          <cell r="D2654">
            <v>10050</v>
          </cell>
        </row>
        <row r="2655">
          <cell r="A2655">
            <v>40246</v>
          </cell>
          <cell r="D2655">
            <v>10050</v>
          </cell>
        </row>
        <row r="2656">
          <cell r="A2656">
            <v>40245</v>
          </cell>
          <cell r="D2656">
            <v>10050</v>
          </cell>
        </row>
        <row r="2657">
          <cell r="A2657">
            <v>40242</v>
          </cell>
          <cell r="D2657">
            <v>10050</v>
          </cell>
        </row>
        <row r="2658">
          <cell r="A2658">
            <v>40241</v>
          </cell>
          <cell r="D2658">
            <v>10050</v>
          </cell>
        </row>
        <row r="2659">
          <cell r="A2659">
            <v>40240</v>
          </cell>
          <cell r="D2659">
            <v>10050</v>
          </cell>
        </row>
        <row r="2660">
          <cell r="A2660">
            <v>40239</v>
          </cell>
          <cell r="D2660">
            <v>10050</v>
          </cell>
        </row>
        <row r="2661">
          <cell r="A2661">
            <v>40238</v>
          </cell>
          <cell r="D2661">
            <v>10050</v>
          </cell>
        </row>
        <row r="2662">
          <cell r="A2662">
            <v>40235</v>
          </cell>
          <cell r="D2662">
            <v>10050</v>
          </cell>
        </row>
        <row r="2663">
          <cell r="A2663">
            <v>40234</v>
          </cell>
          <cell r="D2663">
            <v>10050</v>
          </cell>
        </row>
        <row r="2664">
          <cell r="A2664">
            <v>40233</v>
          </cell>
          <cell r="D2664">
            <v>10050</v>
          </cell>
        </row>
        <row r="2665">
          <cell r="A2665">
            <v>40232</v>
          </cell>
          <cell r="D2665">
            <v>10050</v>
          </cell>
        </row>
        <row r="2666">
          <cell r="A2666">
            <v>40231</v>
          </cell>
          <cell r="D2666">
            <v>10050</v>
          </cell>
        </row>
        <row r="2667">
          <cell r="A2667">
            <v>40228</v>
          </cell>
          <cell r="D2667">
            <v>10050</v>
          </cell>
        </row>
        <row r="2668">
          <cell r="A2668">
            <v>40227</v>
          </cell>
          <cell r="D2668">
            <v>10050</v>
          </cell>
        </row>
        <row r="2669">
          <cell r="A2669">
            <v>40226</v>
          </cell>
          <cell r="D2669">
            <v>10050</v>
          </cell>
        </row>
        <row r="2670">
          <cell r="A2670">
            <v>40225</v>
          </cell>
          <cell r="D2670">
            <v>10050</v>
          </cell>
        </row>
        <row r="2671">
          <cell r="A2671">
            <v>40224</v>
          </cell>
          <cell r="D2671">
            <v>10050</v>
          </cell>
        </row>
        <row r="2672">
          <cell r="A2672">
            <v>40221</v>
          </cell>
          <cell r="D2672">
            <v>10050</v>
          </cell>
        </row>
        <row r="2673">
          <cell r="A2673">
            <v>40220</v>
          </cell>
          <cell r="D2673">
            <v>10050</v>
          </cell>
        </row>
        <row r="2674">
          <cell r="A2674">
            <v>40219</v>
          </cell>
          <cell r="D2674">
            <v>10050</v>
          </cell>
        </row>
        <row r="2675">
          <cell r="A2675">
            <v>40218</v>
          </cell>
          <cell r="D2675">
            <v>10050</v>
          </cell>
        </row>
        <row r="2676">
          <cell r="A2676">
            <v>40217</v>
          </cell>
          <cell r="D2676">
            <v>10050</v>
          </cell>
        </row>
        <row r="2677">
          <cell r="A2677">
            <v>40214</v>
          </cell>
          <cell r="D2677">
            <v>10050</v>
          </cell>
        </row>
        <row r="2678">
          <cell r="A2678">
            <v>40213</v>
          </cell>
          <cell r="D2678">
            <v>10050</v>
          </cell>
        </row>
        <row r="2679">
          <cell r="A2679">
            <v>40212</v>
          </cell>
          <cell r="D2679">
            <v>10050</v>
          </cell>
        </row>
        <row r="2680">
          <cell r="A2680">
            <v>40211</v>
          </cell>
          <cell r="D2680">
            <v>10050</v>
          </cell>
        </row>
        <row r="2681">
          <cell r="A2681">
            <v>40210</v>
          </cell>
          <cell r="D2681">
            <v>10050</v>
          </cell>
        </row>
        <row r="2682">
          <cell r="A2682">
            <v>40207</v>
          </cell>
          <cell r="D2682">
            <v>10050</v>
          </cell>
        </row>
        <row r="2683">
          <cell r="A2683">
            <v>40206</v>
          </cell>
          <cell r="D2683">
            <v>10050</v>
          </cell>
        </row>
        <row r="2684">
          <cell r="A2684">
            <v>40205</v>
          </cell>
          <cell r="D2684">
            <v>10050</v>
          </cell>
        </row>
        <row r="2685">
          <cell r="A2685">
            <v>40204</v>
          </cell>
          <cell r="D2685">
            <v>10050</v>
          </cell>
        </row>
        <row r="2686">
          <cell r="A2686">
            <v>40203</v>
          </cell>
          <cell r="D2686">
            <v>10050</v>
          </cell>
        </row>
        <row r="2687">
          <cell r="A2687">
            <v>40200</v>
          </cell>
          <cell r="D2687">
            <v>10050</v>
          </cell>
        </row>
        <row r="2688">
          <cell r="A2688">
            <v>40199</v>
          </cell>
          <cell r="D2688">
            <v>10050</v>
          </cell>
        </row>
        <row r="2689">
          <cell r="A2689">
            <v>40198</v>
          </cell>
          <cell r="D2689">
            <v>10050</v>
          </cell>
        </row>
        <row r="2690">
          <cell r="A2690">
            <v>40197</v>
          </cell>
          <cell r="D2690">
            <v>10050</v>
          </cell>
        </row>
        <row r="2691">
          <cell r="A2691">
            <v>40196</v>
          </cell>
          <cell r="D2691">
            <v>10050</v>
          </cell>
        </row>
        <row r="2692">
          <cell r="A2692">
            <v>40193</v>
          </cell>
          <cell r="D2692">
            <v>10050</v>
          </cell>
        </row>
        <row r="2693">
          <cell r="A2693">
            <v>40192</v>
          </cell>
          <cell r="D2693">
            <v>10050</v>
          </cell>
        </row>
        <row r="2694">
          <cell r="A2694">
            <v>40191</v>
          </cell>
          <cell r="D2694">
            <v>10050</v>
          </cell>
        </row>
        <row r="2695">
          <cell r="A2695">
            <v>40190</v>
          </cell>
          <cell r="D2695">
            <v>10050</v>
          </cell>
        </row>
        <row r="2696">
          <cell r="A2696">
            <v>40189</v>
          </cell>
          <cell r="D2696">
            <v>10050</v>
          </cell>
        </row>
        <row r="2697">
          <cell r="A2697">
            <v>40186</v>
          </cell>
          <cell r="D2697">
            <v>10050</v>
          </cell>
        </row>
        <row r="2698">
          <cell r="A2698">
            <v>40185</v>
          </cell>
          <cell r="D2698">
            <v>10050</v>
          </cell>
        </row>
        <row r="2699">
          <cell r="A2699">
            <v>40184</v>
          </cell>
          <cell r="D2699">
            <v>10050</v>
          </cell>
        </row>
        <row r="2700">
          <cell r="A2700">
            <v>40183</v>
          </cell>
          <cell r="D2700">
            <v>10050</v>
          </cell>
        </row>
        <row r="2701">
          <cell r="A2701">
            <v>40182</v>
          </cell>
          <cell r="D2701">
            <v>10050</v>
          </cell>
        </row>
        <row r="2702">
          <cell r="A2702">
            <v>40178</v>
          </cell>
          <cell r="D2702">
            <v>10050</v>
          </cell>
        </row>
        <row r="2703">
          <cell r="A2703">
            <v>40177</v>
          </cell>
          <cell r="D2703">
            <v>10050</v>
          </cell>
        </row>
        <row r="2704">
          <cell r="A2704">
            <v>40176</v>
          </cell>
          <cell r="D2704">
            <v>10050</v>
          </cell>
        </row>
        <row r="2705">
          <cell r="A2705">
            <v>40175</v>
          </cell>
          <cell r="D2705">
            <v>10050</v>
          </cell>
        </row>
        <row r="2706">
          <cell r="A2706">
            <v>40172</v>
          </cell>
          <cell r="D2706">
            <v>10050</v>
          </cell>
        </row>
        <row r="2707">
          <cell r="A2707">
            <v>40171</v>
          </cell>
          <cell r="D2707">
            <v>10050</v>
          </cell>
        </row>
        <row r="2708">
          <cell r="A2708">
            <v>40170</v>
          </cell>
          <cell r="D2708">
            <v>10050</v>
          </cell>
        </row>
        <row r="2709">
          <cell r="A2709">
            <v>40169</v>
          </cell>
          <cell r="D2709">
            <v>10050</v>
          </cell>
        </row>
        <row r="2710">
          <cell r="A2710">
            <v>40168</v>
          </cell>
          <cell r="D2710">
            <v>10050</v>
          </cell>
        </row>
        <row r="2711">
          <cell r="A2711">
            <v>40165</v>
          </cell>
          <cell r="D2711">
            <v>10050</v>
          </cell>
        </row>
        <row r="2712">
          <cell r="A2712">
            <v>40164</v>
          </cell>
          <cell r="D2712">
            <v>10050</v>
          </cell>
        </row>
        <row r="2713">
          <cell r="A2713">
            <v>40163</v>
          </cell>
          <cell r="D2713">
            <v>10050</v>
          </cell>
        </row>
        <row r="2714">
          <cell r="A2714">
            <v>40162</v>
          </cell>
          <cell r="D2714">
            <v>10050</v>
          </cell>
        </row>
        <row r="2715">
          <cell r="A2715">
            <v>40161</v>
          </cell>
          <cell r="D2715">
            <v>10050</v>
          </cell>
        </row>
        <row r="2716">
          <cell r="A2716">
            <v>40158</v>
          </cell>
          <cell r="D2716">
            <v>10050</v>
          </cell>
        </row>
        <row r="2717">
          <cell r="A2717">
            <v>40157</v>
          </cell>
          <cell r="D2717">
            <v>10050</v>
          </cell>
        </row>
        <row r="2718">
          <cell r="A2718">
            <v>40156</v>
          </cell>
          <cell r="D2718">
            <v>10050</v>
          </cell>
        </row>
        <row r="2719">
          <cell r="A2719">
            <v>40155</v>
          </cell>
          <cell r="D2719">
            <v>10050</v>
          </cell>
        </row>
        <row r="2720">
          <cell r="A2720">
            <v>40154</v>
          </cell>
          <cell r="D2720">
            <v>9650</v>
          </cell>
        </row>
        <row r="2721">
          <cell r="A2721">
            <v>40151</v>
          </cell>
          <cell r="D2721">
            <v>9650</v>
          </cell>
        </row>
        <row r="2722">
          <cell r="A2722">
            <v>40150</v>
          </cell>
          <cell r="D2722">
            <v>9650</v>
          </cell>
        </row>
        <row r="2723">
          <cell r="A2723">
            <v>40149</v>
          </cell>
          <cell r="D2723">
            <v>9650</v>
          </cell>
        </row>
        <row r="2724">
          <cell r="A2724">
            <v>40148</v>
          </cell>
          <cell r="D2724">
            <v>9650</v>
          </cell>
        </row>
        <row r="2725">
          <cell r="A2725">
            <v>40147</v>
          </cell>
          <cell r="D2725">
            <v>9650</v>
          </cell>
        </row>
        <row r="2726">
          <cell r="A2726">
            <v>40144</v>
          </cell>
          <cell r="D2726">
            <v>9650</v>
          </cell>
        </row>
        <row r="2727">
          <cell r="A2727">
            <v>40143</v>
          </cell>
          <cell r="D2727">
            <v>9650</v>
          </cell>
        </row>
        <row r="2728">
          <cell r="A2728">
            <v>40142</v>
          </cell>
          <cell r="D2728">
            <v>9650</v>
          </cell>
        </row>
        <row r="2729">
          <cell r="A2729">
            <v>40141</v>
          </cell>
          <cell r="D2729">
            <v>9650</v>
          </cell>
        </row>
        <row r="2730">
          <cell r="A2730">
            <v>40140</v>
          </cell>
          <cell r="D2730">
            <v>9650</v>
          </cell>
        </row>
        <row r="2731">
          <cell r="A2731">
            <v>40137</v>
          </cell>
          <cell r="D2731">
            <v>9650</v>
          </cell>
        </row>
        <row r="2732">
          <cell r="A2732">
            <v>40136</v>
          </cell>
          <cell r="D2732">
            <v>9650</v>
          </cell>
        </row>
        <row r="2733">
          <cell r="A2733">
            <v>40135</v>
          </cell>
          <cell r="D2733">
            <v>9650</v>
          </cell>
        </row>
        <row r="2734">
          <cell r="A2734">
            <v>40134</v>
          </cell>
          <cell r="D2734">
            <v>9650</v>
          </cell>
        </row>
        <row r="2735">
          <cell r="A2735">
            <v>40133</v>
          </cell>
          <cell r="D2735">
            <v>9650</v>
          </cell>
        </row>
        <row r="2736">
          <cell r="A2736">
            <v>40130</v>
          </cell>
          <cell r="D2736">
            <v>9650</v>
          </cell>
        </row>
        <row r="2737">
          <cell r="A2737">
            <v>40129</v>
          </cell>
          <cell r="D2737">
            <v>9650</v>
          </cell>
        </row>
        <row r="2738">
          <cell r="A2738">
            <v>40128</v>
          </cell>
          <cell r="D2738">
            <v>9650</v>
          </cell>
        </row>
        <row r="2739">
          <cell r="A2739">
            <v>40127</v>
          </cell>
          <cell r="D2739">
            <v>9650</v>
          </cell>
        </row>
        <row r="2740">
          <cell r="A2740">
            <v>40126</v>
          </cell>
          <cell r="D2740">
            <v>9650</v>
          </cell>
        </row>
        <row r="2741">
          <cell r="A2741">
            <v>40123</v>
          </cell>
          <cell r="D2741">
            <v>9650</v>
          </cell>
        </row>
        <row r="2742">
          <cell r="A2742">
            <v>40122</v>
          </cell>
          <cell r="D2742">
            <v>9650</v>
          </cell>
        </row>
        <row r="2743">
          <cell r="A2743">
            <v>40121</v>
          </cell>
          <cell r="D2743">
            <v>9650</v>
          </cell>
        </row>
        <row r="2744">
          <cell r="A2744">
            <v>40120</v>
          </cell>
          <cell r="D2744">
            <v>9650</v>
          </cell>
        </row>
        <row r="2745">
          <cell r="A2745">
            <v>40119</v>
          </cell>
          <cell r="D2745">
            <v>9650</v>
          </cell>
        </row>
        <row r="2746">
          <cell r="A2746">
            <v>40116</v>
          </cell>
          <cell r="D2746">
            <v>9650</v>
          </cell>
        </row>
        <row r="2747">
          <cell r="A2747">
            <v>40115</v>
          </cell>
          <cell r="D2747">
            <v>9650</v>
          </cell>
        </row>
        <row r="2748">
          <cell r="A2748">
            <v>40114</v>
          </cell>
          <cell r="D2748">
            <v>9650</v>
          </cell>
        </row>
        <row r="2749">
          <cell r="A2749">
            <v>40113</v>
          </cell>
          <cell r="D2749">
            <v>9650</v>
          </cell>
        </row>
        <row r="2750">
          <cell r="A2750">
            <v>40112</v>
          </cell>
          <cell r="D2750">
            <v>9650</v>
          </cell>
        </row>
        <row r="2751">
          <cell r="A2751">
            <v>40109</v>
          </cell>
          <cell r="D2751">
            <v>9650</v>
          </cell>
        </row>
        <row r="2752">
          <cell r="A2752">
            <v>40108</v>
          </cell>
          <cell r="D2752">
            <v>9650</v>
          </cell>
        </row>
        <row r="2753">
          <cell r="A2753">
            <v>40107</v>
          </cell>
          <cell r="D2753">
            <v>9650</v>
          </cell>
        </row>
        <row r="2754">
          <cell r="A2754">
            <v>40106</v>
          </cell>
          <cell r="D2754">
            <v>9650</v>
          </cell>
        </row>
        <row r="2755">
          <cell r="A2755">
            <v>40105</v>
          </cell>
          <cell r="D2755">
            <v>9650</v>
          </cell>
        </row>
        <row r="2756">
          <cell r="A2756">
            <v>40102</v>
          </cell>
          <cell r="D2756">
            <v>9650</v>
          </cell>
        </row>
        <row r="2757">
          <cell r="A2757">
            <v>40101</v>
          </cell>
          <cell r="D2757">
            <v>9650</v>
          </cell>
        </row>
        <row r="2758">
          <cell r="A2758">
            <v>40100</v>
          </cell>
          <cell r="D2758">
            <v>9650</v>
          </cell>
        </row>
        <row r="2759">
          <cell r="A2759">
            <v>40099</v>
          </cell>
          <cell r="D2759">
            <v>9650</v>
          </cell>
        </row>
        <row r="2760">
          <cell r="A2760">
            <v>40098</v>
          </cell>
          <cell r="D2760">
            <v>9650</v>
          </cell>
        </row>
        <row r="2761">
          <cell r="A2761">
            <v>40095</v>
          </cell>
          <cell r="D2761">
            <v>9650</v>
          </cell>
        </row>
        <row r="2762">
          <cell r="A2762">
            <v>40094</v>
          </cell>
          <cell r="D2762">
            <v>9650</v>
          </cell>
        </row>
        <row r="2763">
          <cell r="A2763">
            <v>40093</v>
          </cell>
          <cell r="D2763">
            <v>9650</v>
          </cell>
        </row>
        <row r="2764">
          <cell r="A2764">
            <v>40092</v>
          </cell>
          <cell r="D2764">
            <v>9650</v>
          </cell>
        </row>
        <row r="2765">
          <cell r="A2765">
            <v>40091</v>
          </cell>
          <cell r="D2765">
            <v>9650</v>
          </cell>
        </row>
        <row r="2766">
          <cell r="A2766">
            <v>40088</v>
          </cell>
          <cell r="D2766">
            <v>9650</v>
          </cell>
        </row>
        <row r="2767">
          <cell r="A2767">
            <v>40087</v>
          </cell>
          <cell r="D2767">
            <v>9650</v>
          </cell>
        </row>
        <row r="2768">
          <cell r="A2768">
            <v>40086</v>
          </cell>
          <cell r="D2768">
            <v>9650</v>
          </cell>
        </row>
        <row r="2769">
          <cell r="A2769">
            <v>40085</v>
          </cell>
          <cell r="D2769">
            <v>9650</v>
          </cell>
        </row>
        <row r="2770">
          <cell r="A2770">
            <v>40084</v>
          </cell>
          <cell r="D2770">
            <v>9650</v>
          </cell>
        </row>
        <row r="2771">
          <cell r="A2771">
            <v>40081</v>
          </cell>
          <cell r="D2771">
            <v>9650</v>
          </cell>
        </row>
        <row r="2772">
          <cell r="A2772">
            <v>40080</v>
          </cell>
          <cell r="D2772">
            <v>9650</v>
          </cell>
        </row>
        <row r="2773">
          <cell r="A2773">
            <v>40079</v>
          </cell>
          <cell r="D2773">
            <v>9650</v>
          </cell>
        </row>
        <row r="2774">
          <cell r="A2774">
            <v>40078</v>
          </cell>
          <cell r="D2774">
            <v>9650</v>
          </cell>
        </row>
        <row r="2775">
          <cell r="A2775">
            <v>40077</v>
          </cell>
          <cell r="D2775">
            <v>9650</v>
          </cell>
        </row>
        <row r="2776">
          <cell r="A2776">
            <v>40074</v>
          </cell>
          <cell r="D2776">
            <v>9650</v>
          </cell>
        </row>
        <row r="2777">
          <cell r="A2777">
            <v>40073</v>
          </cell>
          <cell r="D2777">
            <v>9650</v>
          </cell>
        </row>
        <row r="2778">
          <cell r="A2778">
            <v>40072</v>
          </cell>
          <cell r="D2778">
            <v>9650</v>
          </cell>
        </row>
        <row r="2779">
          <cell r="A2779">
            <v>40071</v>
          </cell>
          <cell r="D2779">
            <v>9650</v>
          </cell>
        </row>
        <row r="2780">
          <cell r="A2780">
            <v>40070</v>
          </cell>
          <cell r="D2780">
            <v>9650</v>
          </cell>
        </row>
        <row r="2781">
          <cell r="A2781">
            <v>40067</v>
          </cell>
          <cell r="D2781">
            <v>9650</v>
          </cell>
        </row>
        <row r="2782">
          <cell r="A2782">
            <v>40066</v>
          </cell>
          <cell r="D2782">
            <v>9650</v>
          </cell>
        </row>
        <row r="2783">
          <cell r="A2783">
            <v>40065</v>
          </cell>
          <cell r="D2783">
            <v>9650</v>
          </cell>
        </row>
        <row r="2784">
          <cell r="A2784">
            <v>40064</v>
          </cell>
          <cell r="D2784">
            <v>9650</v>
          </cell>
        </row>
        <row r="2785">
          <cell r="A2785">
            <v>40063</v>
          </cell>
          <cell r="D2785">
            <v>9650</v>
          </cell>
        </row>
        <row r="2786">
          <cell r="A2786">
            <v>40060</v>
          </cell>
          <cell r="D2786">
            <v>9650</v>
          </cell>
        </row>
        <row r="2787">
          <cell r="A2787">
            <v>40059</v>
          </cell>
          <cell r="D2787">
            <v>9650</v>
          </cell>
        </row>
        <row r="2788">
          <cell r="A2788">
            <v>40058</v>
          </cell>
          <cell r="D2788">
            <v>9650</v>
          </cell>
        </row>
        <row r="2789">
          <cell r="A2789">
            <v>40057</v>
          </cell>
          <cell r="D2789">
            <v>9650</v>
          </cell>
        </row>
        <row r="2790">
          <cell r="A2790">
            <v>40056</v>
          </cell>
          <cell r="D2790">
            <v>9650</v>
          </cell>
        </row>
        <row r="2791">
          <cell r="A2791">
            <v>40053</v>
          </cell>
          <cell r="D2791">
            <v>9650</v>
          </cell>
        </row>
        <row r="2792">
          <cell r="A2792">
            <v>40052</v>
          </cell>
          <cell r="D2792">
            <v>9650</v>
          </cell>
        </row>
        <row r="2793">
          <cell r="A2793">
            <v>40051</v>
          </cell>
          <cell r="D2793">
            <v>9650</v>
          </cell>
        </row>
        <row r="2794">
          <cell r="A2794">
            <v>40050</v>
          </cell>
          <cell r="D2794">
            <v>9650</v>
          </cell>
        </row>
        <row r="2795">
          <cell r="A2795">
            <v>40049</v>
          </cell>
          <cell r="D2795">
            <v>9650</v>
          </cell>
        </row>
        <row r="2796">
          <cell r="A2796">
            <v>40046</v>
          </cell>
          <cell r="D2796">
            <v>9650</v>
          </cell>
        </row>
        <row r="2797">
          <cell r="A2797">
            <v>40045</v>
          </cell>
          <cell r="D2797">
            <v>9650</v>
          </cell>
        </row>
        <row r="2798">
          <cell r="A2798">
            <v>40044</v>
          </cell>
          <cell r="D2798">
            <v>9650</v>
          </cell>
        </row>
        <row r="2799">
          <cell r="A2799">
            <v>40043</v>
          </cell>
          <cell r="D2799">
            <v>9650</v>
          </cell>
        </row>
        <row r="2800">
          <cell r="A2800">
            <v>40042</v>
          </cell>
          <cell r="D2800">
            <v>9650</v>
          </cell>
        </row>
        <row r="2801">
          <cell r="A2801">
            <v>40039</v>
          </cell>
          <cell r="D2801">
            <v>9650</v>
          </cell>
        </row>
        <row r="2802">
          <cell r="A2802">
            <v>40038</v>
          </cell>
          <cell r="D2802">
            <v>9650</v>
          </cell>
        </row>
        <row r="2803">
          <cell r="A2803">
            <v>40037</v>
          </cell>
          <cell r="D2803">
            <v>9650</v>
          </cell>
        </row>
        <row r="2804">
          <cell r="A2804">
            <v>40036</v>
          </cell>
          <cell r="D2804">
            <v>9650</v>
          </cell>
        </row>
        <row r="2805">
          <cell r="A2805">
            <v>40035</v>
          </cell>
          <cell r="D2805">
            <v>9650</v>
          </cell>
        </row>
        <row r="2806">
          <cell r="A2806">
            <v>40032</v>
          </cell>
          <cell r="D2806">
            <v>9650</v>
          </cell>
        </row>
        <row r="2807">
          <cell r="A2807">
            <v>40031</v>
          </cell>
          <cell r="D2807">
            <v>9650</v>
          </cell>
        </row>
        <row r="2808">
          <cell r="A2808">
            <v>40030</v>
          </cell>
          <cell r="D2808">
            <v>9650</v>
          </cell>
        </row>
        <row r="2809">
          <cell r="A2809">
            <v>40029</v>
          </cell>
          <cell r="D2809">
            <v>9650</v>
          </cell>
        </row>
        <row r="2810">
          <cell r="A2810">
            <v>40028</v>
          </cell>
          <cell r="D2810">
            <v>9650</v>
          </cell>
        </row>
        <row r="2811">
          <cell r="A2811">
            <v>40025</v>
          </cell>
          <cell r="D2811">
            <v>9650</v>
          </cell>
        </row>
        <row r="2812">
          <cell r="A2812">
            <v>40024</v>
          </cell>
          <cell r="D2812">
            <v>9650</v>
          </cell>
        </row>
        <row r="2813">
          <cell r="A2813">
            <v>40023</v>
          </cell>
          <cell r="D2813">
            <v>9650</v>
          </cell>
        </row>
        <row r="2814">
          <cell r="A2814">
            <v>40022</v>
          </cell>
          <cell r="D2814">
            <v>9650</v>
          </cell>
        </row>
        <row r="2815">
          <cell r="A2815">
            <v>40021</v>
          </cell>
          <cell r="D2815">
            <v>9650</v>
          </cell>
        </row>
        <row r="2816">
          <cell r="A2816">
            <v>40018</v>
          </cell>
          <cell r="D2816">
            <v>9650</v>
          </cell>
        </row>
        <row r="2817">
          <cell r="A2817">
            <v>40017</v>
          </cell>
          <cell r="D2817">
            <v>9650</v>
          </cell>
        </row>
        <row r="2818">
          <cell r="A2818">
            <v>40016</v>
          </cell>
          <cell r="D2818">
            <v>9650</v>
          </cell>
        </row>
        <row r="2819">
          <cell r="A2819">
            <v>40015</v>
          </cell>
          <cell r="D2819">
            <v>9650</v>
          </cell>
        </row>
        <row r="2820">
          <cell r="A2820">
            <v>40014</v>
          </cell>
          <cell r="D2820">
            <v>9650</v>
          </cell>
        </row>
        <row r="2821">
          <cell r="A2821">
            <v>40011</v>
          </cell>
          <cell r="D2821">
            <v>9650</v>
          </cell>
        </row>
        <row r="2822">
          <cell r="A2822">
            <v>40010</v>
          </cell>
          <cell r="D2822">
            <v>9650</v>
          </cell>
        </row>
        <row r="2823">
          <cell r="A2823">
            <v>40009</v>
          </cell>
          <cell r="D2823">
            <v>9650</v>
          </cell>
        </row>
        <row r="2824">
          <cell r="A2824">
            <v>40008</v>
          </cell>
          <cell r="D2824">
            <v>9650</v>
          </cell>
        </row>
        <row r="2825">
          <cell r="A2825">
            <v>40007</v>
          </cell>
          <cell r="D2825">
            <v>9650</v>
          </cell>
        </row>
        <row r="2826">
          <cell r="A2826">
            <v>40004</v>
          </cell>
          <cell r="D2826">
            <v>9650</v>
          </cell>
        </row>
        <row r="2827">
          <cell r="A2827">
            <v>40003</v>
          </cell>
          <cell r="D2827">
            <v>9650</v>
          </cell>
        </row>
        <row r="2828">
          <cell r="A2828">
            <v>40002</v>
          </cell>
          <cell r="D2828">
            <v>9650</v>
          </cell>
        </row>
        <row r="2829">
          <cell r="A2829">
            <v>40001</v>
          </cell>
          <cell r="D2829">
            <v>9650</v>
          </cell>
        </row>
        <row r="2830">
          <cell r="A2830">
            <v>40000</v>
          </cell>
          <cell r="D2830">
            <v>9650</v>
          </cell>
        </row>
        <row r="2831">
          <cell r="A2831">
            <v>39997</v>
          </cell>
          <cell r="D2831">
            <v>9650</v>
          </cell>
        </row>
        <row r="2832">
          <cell r="A2832">
            <v>39996</v>
          </cell>
          <cell r="D2832">
            <v>9650</v>
          </cell>
        </row>
        <row r="2833">
          <cell r="A2833">
            <v>39995</v>
          </cell>
          <cell r="D2833">
            <v>9650</v>
          </cell>
        </row>
        <row r="2834">
          <cell r="A2834">
            <v>39994</v>
          </cell>
          <cell r="D2834">
            <v>9650</v>
          </cell>
        </row>
        <row r="2835">
          <cell r="A2835">
            <v>39993</v>
          </cell>
          <cell r="D2835">
            <v>9650</v>
          </cell>
        </row>
        <row r="2836">
          <cell r="A2836">
            <v>39990</v>
          </cell>
          <cell r="D2836">
            <v>9650</v>
          </cell>
        </row>
        <row r="2837">
          <cell r="A2837">
            <v>39989</v>
          </cell>
          <cell r="D2837">
            <v>9650</v>
          </cell>
        </row>
        <row r="2838">
          <cell r="A2838">
            <v>39988</v>
          </cell>
          <cell r="D2838">
            <v>9650</v>
          </cell>
        </row>
        <row r="2839">
          <cell r="A2839">
            <v>39987</v>
          </cell>
          <cell r="D2839">
            <v>9650</v>
          </cell>
        </row>
        <row r="2840">
          <cell r="A2840">
            <v>39986</v>
          </cell>
          <cell r="D2840">
            <v>9650</v>
          </cell>
        </row>
        <row r="2841">
          <cell r="A2841">
            <v>39983</v>
          </cell>
          <cell r="D2841">
            <v>9650</v>
          </cell>
        </row>
        <row r="2842">
          <cell r="A2842">
            <v>39982</v>
          </cell>
          <cell r="D2842">
            <v>9650</v>
          </cell>
        </row>
        <row r="2843">
          <cell r="A2843">
            <v>39981</v>
          </cell>
          <cell r="D2843">
            <v>9650</v>
          </cell>
        </row>
        <row r="2844">
          <cell r="A2844">
            <v>39980</v>
          </cell>
          <cell r="D2844">
            <v>9650</v>
          </cell>
        </row>
        <row r="2845">
          <cell r="A2845">
            <v>39979</v>
          </cell>
          <cell r="D2845">
            <v>9650</v>
          </cell>
        </row>
        <row r="2846">
          <cell r="A2846">
            <v>39976</v>
          </cell>
          <cell r="D2846">
            <v>9650</v>
          </cell>
        </row>
        <row r="2847">
          <cell r="A2847">
            <v>39975</v>
          </cell>
          <cell r="D2847">
            <v>9650</v>
          </cell>
        </row>
        <row r="2848">
          <cell r="A2848">
            <v>39974</v>
          </cell>
          <cell r="D2848">
            <v>9650</v>
          </cell>
        </row>
        <row r="2849">
          <cell r="A2849">
            <v>39973</v>
          </cell>
          <cell r="D2849">
            <v>9650</v>
          </cell>
        </row>
        <row r="2850">
          <cell r="A2850">
            <v>39972</v>
          </cell>
          <cell r="D2850">
            <v>9650</v>
          </cell>
        </row>
        <row r="2851">
          <cell r="A2851">
            <v>39969</v>
          </cell>
          <cell r="D2851">
            <v>9650</v>
          </cell>
        </row>
        <row r="2852">
          <cell r="A2852">
            <v>39968</v>
          </cell>
          <cell r="D2852">
            <v>9650</v>
          </cell>
        </row>
        <row r="2853">
          <cell r="A2853">
            <v>39967</v>
          </cell>
          <cell r="D2853">
            <v>9650</v>
          </cell>
        </row>
        <row r="2854">
          <cell r="A2854">
            <v>39966</v>
          </cell>
          <cell r="D2854">
            <v>9650</v>
          </cell>
        </row>
        <row r="2855">
          <cell r="A2855">
            <v>39965</v>
          </cell>
          <cell r="D2855">
            <v>9650</v>
          </cell>
        </row>
        <row r="2856">
          <cell r="A2856">
            <v>39962</v>
          </cell>
          <cell r="D2856">
            <v>9650</v>
          </cell>
        </row>
        <row r="2857">
          <cell r="A2857">
            <v>39961</v>
          </cell>
          <cell r="D2857">
            <v>9650</v>
          </cell>
        </row>
        <row r="2858">
          <cell r="A2858">
            <v>39960</v>
          </cell>
          <cell r="D2858">
            <v>9650</v>
          </cell>
        </row>
        <row r="2859">
          <cell r="A2859">
            <v>39959</v>
          </cell>
          <cell r="D2859">
            <v>9650</v>
          </cell>
        </row>
        <row r="2860">
          <cell r="A2860">
            <v>39958</v>
          </cell>
          <cell r="D2860">
            <v>9650</v>
          </cell>
        </row>
        <row r="2861">
          <cell r="A2861">
            <v>39955</v>
          </cell>
          <cell r="D2861">
            <v>9650</v>
          </cell>
        </row>
        <row r="2862">
          <cell r="A2862">
            <v>39954</v>
          </cell>
          <cell r="D2862">
            <v>9650</v>
          </cell>
        </row>
        <row r="2863">
          <cell r="A2863">
            <v>39953</v>
          </cell>
          <cell r="D2863">
            <v>9650</v>
          </cell>
        </row>
        <row r="2864">
          <cell r="A2864">
            <v>39952</v>
          </cell>
          <cell r="D2864">
            <v>9650</v>
          </cell>
        </row>
        <row r="2865">
          <cell r="A2865">
            <v>39951</v>
          </cell>
          <cell r="D2865">
            <v>9650</v>
          </cell>
        </row>
        <row r="2866">
          <cell r="A2866">
            <v>39948</v>
          </cell>
          <cell r="D2866">
            <v>9650</v>
          </cell>
        </row>
        <row r="2867">
          <cell r="A2867">
            <v>39947</v>
          </cell>
          <cell r="D2867">
            <v>9650</v>
          </cell>
        </row>
        <row r="2868">
          <cell r="A2868">
            <v>39946</v>
          </cell>
          <cell r="D2868">
            <v>9650</v>
          </cell>
        </row>
        <row r="2869">
          <cell r="A2869">
            <v>39945</v>
          </cell>
          <cell r="D2869">
            <v>9650</v>
          </cell>
        </row>
        <row r="2870">
          <cell r="A2870">
            <v>39944</v>
          </cell>
          <cell r="D2870">
            <v>9650</v>
          </cell>
        </row>
        <row r="2871">
          <cell r="A2871">
            <v>39941</v>
          </cell>
          <cell r="D2871">
            <v>9650</v>
          </cell>
        </row>
        <row r="2872">
          <cell r="A2872">
            <v>39940</v>
          </cell>
          <cell r="D2872">
            <v>9650</v>
          </cell>
        </row>
        <row r="2873">
          <cell r="A2873">
            <v>39939</v>
          </cell>
          <cell r="D2873">
            <v>9950</v>
          </cell>
        </row>
        <row r="2874">
          <cell r="A2874">
            <v>39938</v>
          </cell>
          <cell r="D2874">
            <v>9950</v>
          </cell>
        </row>
        <row r="2875">
          <cell r="A2875">
            <v>39937</v>
          </cell>
          <cell r="D2875">
            <v>9950</v>
          </cell>
        </row>
        <row r="2876">
          <cell r="A2876">
            <v>39934</v>
          </cell>
          <cell r="D2876">
            <v>9950</v>
          </cell>
        </row>
        <row r="2877">
          <cell r="A2877">
            <v>39933</v>
          </cell>
          <cell r="D2877">
            <v>9950</v>
          </cell>
        </row>
        <row r="2878">
          <cell r="A2878">
            <v>39932</v>
          </cell>
          <cell r="D2878">
            <v>9950</v>
          </cell>
        </row>
        <row r="2879">
          <cell r="A2879">
            <v>39931</v>
          </cell>
          <cell r="D2879">
            <v>9950</v>
          </cell>
        </row>
        <row r="2880">
          <cell r="A2880">
            <v>39930</v>
          </cell>
          <cell r="D2880">
            <v>9950</v>
          </cell>
        </row>
        <row r="2881">
          <cell r="A2881">
            <v>39927</v>
          </cell>
          <cell r="D2881">
            <v>9950</v>
          </cell>
        </row>
        <row r="2882">
          <cell r="A2882">
            <v>39926</v>
          </cell>
          <cell r="D2882">
            <v>9950</v>
          </cell>
        </row>
        <row r="2883">
          <cell r="A2883">
            <v>39925</v>
          </cell>
          <cell r="D2883">
            <v>9950</v>
          </cell>
        </row>
        <row r="2884">
          <cell r="A2884">
            <v>39924</v>
          </cell>
          <cell r="D2884">
            <v>9950</v>
          </cell>
        </row>
        <row r="2885">
          <cell r="A2885">
            <v>39923</v>
          </cell>
          <cell r="D2885">
            <v>9950</v>
          </cell>
        </row>
        <row r="2886">
          <cell r="A2886">
            <v>39920</v>
          </cell>
          <cell r="D2886">
            <v>9950</v>
          </cell>
        </row>
        <row r="2887">
          <cell r="A2887">
            <v>39919</v>
          </cell>
          <cell r="D2887">
            <v>9950</v>
          </cell>
        </row>
        <row r="2888">
          <cell r="A2888">
            <v>39918</v>
          </cell>
          <cell r="D2888">
            <v>9950</v>
          </cell>
        </row>
        <row r="2889">
          <cell r="A2889">
            <v>39917</v>
          </cell>
          <cell r="D2889">
            <v>9950</v>
          </cell>
        </row>
        <row r="2890">
          <cell r="A2890">
            <v>39916</v>
          </cell>
          <cell r="D2890">
            <v>10250</v>
          </cell>
        </row>
        <row r="2891">
          <cell r="A2891">
            <v>39913</v>
          </cell>
          <cell r="D2891">
            <v>10250</v>
          </cell>
        </row>
        <row r="2892">
          <cell r="A2892">
            <v>39912</v>
          </cell>
          <cell r="D2892">
            <v>10250</v>
          </cell>
        </row>
        <row r="2893">
          <cell r="A2893">
            <v>39911</v>
          </cell>
          <cell r="D2893">
            <v>10250</v>
          </cell>
        </row>
        <row r="2894">
          <cell r="A2894">
            <v>39910</v>
          </cell>
          <cell r="D2894">
            <v>10250</v>
          </cell>
        </row>
        <row r="2895">
          <cell r="A2895">
            <v>39909</v>
          </cell>
          <cell r="D2895">
            <v>10250</v>
          </cell>
        </row>
        <row r="2896">
          <cell r="A2896">
            <v>39906</v>
          </cell>
          <cell r="D2896">
            <v>10250</v>
          </cell>
        </row>
        <row r="2897">
          <cell r="A2897">
            <v>39905</v>
          </cell>
          <cell r="D2897">
            <v>10250</v>
          </cell>
        </row>
        <row r="2898">
          <cell r="A2898">
            <v>39904</v>
          </cell>
          <cell r="D2898">
            <v>10250</v>
          </cell>
        </row>
        <row r="2899">
          <cell r="A2899">
            <v>39903</v>
          </cell>
          <cell r="D2899">
            <v>10250</v>
          </cell>
        </row>
        <row r="2900">
          <cell r="A2900">
            <v>39902</v>
          </cell>
          <cell r="D2900">
            <v>10250</v>
          </cell>
        </row>
        <row r="2901">
          <cell r="A2901">
            <v>39899</v>
          </cell>
          <cell r="D2901">
            <v>10250</v>
          </cell>
        </row>
        <row r="2902">
          <cell r="A2902">
            <v>39898</v>
          </cell>
          <cell r="D2902">
            <v>10250</v>
          </cell>
        </row>
        <row r="2903">
          <cell r="A2903">
            <v>39897</v>
          </cell>
          <cell r="D2903">
            <v>10250</v>
          </cell>
        </row>
        <row r="2904">
          <cell r="A2904">
            <v>39896</v>
          </cell>
          <cell r="D2904">
            <v>10250</v>
          </cell>
        </row>
        <row r="2905">
          <cell r="A2905">
            <v>39895</v>
          </cell>
          <cell r="D2905">
            <v>10250</v>
          </cell>
        </row>
        <row r="2906">
          <cell r="A2906">
            <v>39892</v>
          </cell>
          <cell r="D2906">
            <v>10250</v>
          </cell>
        </row>
        <row r="2907">
          <cell r="A2907">
            <v>39891</v>
          </cell>
          <cell r="D2907">
            <v>10250</v>
          </cell>
        </row>
        <row r="2908">
          <cell r="A2908">
            <v>39890</v>
          </cell>
          <cell r="D2908">
            <v>11250</v>
          </cell>
        </row>
        <row r="2909">
          <cell r="A2909">
            <v>39889</v>
          </cell>
          <cell r="D2909">
            <v>11250</v>
          </cell>
        </row>
        <row r="2910">
          <cell r="A2910">
            <v>39888</v>
          </cell>
          <cell r="D2910">
            <v>11250</v>
          </cell>
        </row>
        <row r="2911">
          <cell r="A2911">
            <v>39885</v>
          </cell>
          <cell r="D2911">
            <v>11250</v>
          </cell>
        </row>
        <row r="2912">
          <cell r="A2912">
            <v>39884</v>
          </cell>
          <cell r="D2912">
            <v>11250</v>
          </cell>
        </row>
        <row r="2913">
          <cell r="A2913">
            <v>39883</v>
          </cell>
          <cell r="D2913">
            <v>11250</v>
          </cell>
        </row>
        <row r="2914">
          <cell r="A2914">
            <v>39882</v>
          </cell>
          <cell r="D2914">
            <v>11250</v>
          </cell>
        </row>
        <row r="2915">
          <cell r="A2915">
            <v>39881</v>
          </cell>
          <cell r="D2915">
            <v>11250</v>
          </cell>
        </row>
        <row r="2916">
          <cell r="A2916">
            <v>39878</v>
          </cell>
          <cell r="D2916">
            <v>11250</v>
          </cell>
        </row>
        <row r="2917">
          <cell r="A2917">
            <v>39877</v>
          </cell>
          <cell r="D2917">
            <v>11250</v>
          </cell>
        </row>
        <row r="2918">
          <cell r="A2918">
            <v>39876</v>
          </cell>
          <cell r="D2918">
            <v>11250</v>
          </cell>
        </row>
        <row r="2919">
          <cell r="A2919">
            <v>39875</v>
          </cell>
          <cell r="D2919">
            <v>11250</v>
          </cell>
        </row>
        <row r="2920">
          <cell r="A2920">
            <v>39874</v>
          </cell>
          <cell r="D2920">
            <v>11250</v>
          </cell>
        </row>
        <row r="2921">
          <cell r="A2921">
            <v>39871</v>
          </cell>
          <cell r="D2921">
            <v>11250</v>
          </cell>
        </row>
        <row r="2922">
          <cell r="A2922">
            <v>39870</v>
          </cell>
          <cell r="D2922">
            <v>11250</v>
          </cell>
        </row>
        <row r="2923">
          <cell r="A2923">
            <v>39869</v>
          </cell>
          <cell r="D2923">
            <v>11250</v>
          </cell>
        </row>
        <row r="2924">
          <cell r="A2924">
            <v>39868</v>
          </cell>
          <cell r="D2924">
            <v>11250</v>
          </cell>
        </row>
        <row r="2925">
          <cell r="A2925">
            <v>39867</v>
          </cell>
          <cell r="D2925">
            <v>11250</v>
          </cell>
        </row>
        <row r="2926">
          <cell r="A2926">
            <v>39864</v>
          </cell>
          <cell r="D2926">
            <v>11250</v>
          </cell>
        </row>
        <row r="2927">
          <cell r="A2927">
            <v>39863</v>
          </cell>
          <cell r="D2927">
            <v>11250</v>
          </cell>
        </row>
        <row r="2928">
          <cell r="A2928">
            <v>39862</v>
          </cell>
          <cell r="D2928">
            <v>11250</v>
          </cell>
        </row>
        <row r="2929">
          <cell r="A2929">
            <v>39861</v>
          </cell>
          <cell r="D2929">
            <v>11250</v>
          </cell>
        </row>
        <row r="2930">
          <cell r="A2930">
            <v>39860</v>
          </cell>
          <cell r="D2930">
            <v>11250</v>
          </cell>
        </row>
        <row r="2931">
          <cell r="A2931">
            <v>39857</v>
          </cell>
          <cell r="D2931">
            <v>11250</v>
          </cell>
        </row>
        <row r="2932">
          <cell r="A2932">
            <v>39856</v>
          </cell>
          <cell r="D2932">
            <v>11250</v>
          </cell>
        </row>
        <row r="2933">
          <cell r="A2933">
            <v>39855</v>
          </cell>
          <cell r="D2933">
            <v>11250</v>
          </cell>
        </row>
        <row r="2934">
          <cell r="A2934">
            <v>39854</v>
          </cell>
          <cell r="D2934">
            <v>11250</v>
          </cell>
        </row>
        <row r="2935">
          <cell r="A2935">
            <v>39853</v>
          </cell>
          <cell r="D2935">
            <v>11250</v>
          </cell>
        </row>
        <row r="2936">
          <cell r="A2936">
            <v>39850</v>
          </cell>
          <cell r="D2936">
            <v>11250</v>
          </cell>
        </row>
        <row r="2937">
          <cell r="A2937">
            <v>39849</v>
          </cell>
          <cell r="D2937">
            <v>11250</v>
          </cell>
        </row>
        <row r="2938">
          <cell r="A2938">
            <v>39848</v>
          </cell>
          <cell r="D2938">
            <v>11250</v>
          </cell>
        </row>
        <row r="2939">
          <cell r="A2939">
            <v>39847</v>
          </cell>
          <cell r="D2939">
            <v>11250</v>
          </cell>
        </row>
        <row r="2940">
          <cell r="A2940">
            <v>39846</v>
          </cell>
          <cell r="D2940">
            <v>11250</v>
          </cell>
        </row>
        <row r="2941">
          <cell r="A2941">
            <v>39843</v>
          </cell>
          <cell r="D2941">
            <v>11250</v>
          </cell>
        </row>
        <row r="2942">
          <cell r="A2942">
            <v>39842</v>
          </cell>
          <cell r="D2942">
            <v>11250</v>
          </cell>
        </row>
        <row r="2943">
          <cell r="A2943">
            <v>39841</v>
          </cell>
          <cell r="D2943">
            <v>11250</v>
          </cell>
        </row>
        <row r="2944">
          <cell r="A2944">
            <v>39840</v>
          </cell>
          <cell r="D2944">
            <v>11250</v>
          </cell>
        </row>
        <row r="2945">
          <cell r="A2945">
            <v>39839</v>
          </cell>
          <cell r="D2945">
            <v>11250</v>
          </cell>
        </row>
        <row r="2946">
          <cell r="A2946">
            <v>39836</v>
          </cell>
          <cell r="D2946">
            <v>11250</v>
          </cell>
        </row>
        <row r="2947">
          <cell r="A2947">
            <v>39835</v>
          </cell>
          <cell r="D2947">
            <v>11250</v>
          </cell>
        </row>
        <row r="2948">
          <cell r="A2948">
            <v>39834</v>
          </cell>
          <cell r="D2948">
            <v>11250</v>
          </cell>
        </row>
        <row r="2949">
          <cell r="A2949">
            <v>39833</v>
          </cell>
          <cell r="D2949">
            <v>11250</v>
          </cell>
        </row>
        <row r="2950">
          <cell r="A2950">
            <v>39832</v>
          </cell>
          <cell r="D2950">
            <v>11250</v>
          </cell>
        </row>
        <row r="2951">
          <cell r="A2951">
            <v>39829</v>
          </cell>
          <cell r="D2951">
            <v>11250</v>
          </cell>
        </row>
        <row r="2952">
          <cell r="A2952">
            <v>39828</v>
          </cell>
          <cell r="D2952">
            <v>11250</v>
          </cell>
        </row>
        <row r="2953">
          <cell r="A2953">
            <v>39827</v>
          </cell>
          <cell r="D2953">
            <v>11250</v>
          </cell>
        </row>
        <row r="2954">
          <cell r="A2954">
            <v>39826</v>
          </cell>
          <cell r="D2954">
            <v>11250</v>
          </cell>
        </row>
        <row r="2955">
          <cell r="A2955">
            <v>39825</v>
          </cell>
          <cell r="D2955">
            <v>11250</v>
          </cell>
        </row>
        <row r="2956">
          <cell r="A2956">
            <v>39822</v>
          </cell>
          <cell r="D2956">
            <v>11250</v>
          </cell>
        </row>
        <row r="2957">
          <cell r="A2957">
            <v>39821</v>
          </cell>
          <cell r="D2957">
            <v>11250</v>
          </cell>
        </row>
        <row r="2958">
          <cell r="A2958">
            <v>39820</v>
          </cell>
          <cell r="D2958">
            <v>11250</v>
          </cell>
        </row>
        <row r="2959">
          <cell r="A2959">
            <v>39819</v>
          </cell>
          <cell r="D2959">
            <v>11250</v>
          </cell>
        </row>
        <row r="2960">
          <cell r="A2960">
            <v>39818</v>
          </cell>
          <cell r="D2960">
            <v>11250</v>
          </cell>
        </row>
        <row r="2961">
          <cell r="A2961">
            <v>39815</v>
          </cell>
          <cell r="D2961">
            <v>11250</v>
          </cell>
        </row>
        <row r="2962">
          <cell r="A2962">
            <v>39813</v>
          </cell>
          <cell r="D2962">
            <v>11250</v>
          </cell>
        </row>
        <row r="2963">
          <cell r="A2963">
            <v>39812</v>
          </cell>
          <cell r="D2963">
            <v>11250</v>
          </cell>
        </row>
        <row r="2964">
          <cell r="A2964">
            <v>39811</v>
          </cell>
          <cell r="D2964">
            <v>11550</v>
          </cell>
        </row>
        <row r="2965">
          <cell r="A2965">
            <v>39808</v>
          </cell>
          <cell r="D2965">
            <v>11550</v>
          </cell>
        </row>
        <row r="2966">
          <cell r="A2966">
            <v>39807</v>
          </cell>
          <cell r="D2966">
            <v>11550</v>
          </cell>
        </row>
        <row r="2967">
          <cell r="A2967">
            <v>39806</v>
          </cell>
          <cell r="D2967">
            <v>11550</v>
          </cell>
        </row>
        <row r="2968">
          <cell r="A2968">
            <v>39805</v>
          </cell>
          <cell r="D2968">
            <v>11550</v>
          </cell>
        </row>
        <row r="2969">
          <cell r="A2969">
            <v>39804</v>
          </cell>
          <cell r="D2969">
            <v>11550</v>
          </cell>
        </row>
        <row r="2970">
          <cell r="A2970">
            <v>39801</v>
          </cell>
          <cell r="D2970">
            <v>11550</v>
          </cell>
        </row>
        <row r="2971">
          <cell r="A2971">
            <v>39800</v>
          </cell>
          <cell r="D2971">
            <v>11550</v>
          </cell>
        </row>
        <row r="2972">
          <cell r="A2972">
            <v>39799</v>
          </cell>
          <cell r="D2972">
            <v>11550</v>
          </cell>
        </row>
        <row r="2973">
          <cell r="A2973">
            <v>39798</v>
          </cell>
          <cell r="D2973">
            <v>11550</v>
          </cell>
        </row>
        <row r="2974">
          <cell r="A2974">
            <v>39797</v>
          </cell>
          <cell r="D2974">
            <v>11950</v>
          </cell>
        </row>
        <row r="2975">
          <cell r="A2975">
            <v>39794</v>
          </cell>
          <cell r="D2975">
            <v>11950</v>
          </cell>
        </row>
        <row r="2976">
          <cell r="A2976">
            <v>39793</v>
          </cell>
          <cell r="D2976">
            <v>11950</v>
          </cell>
        </row>
        <row r="2977">
          <cell r="A2977">
            <v>39792</v>
          </cell>
          <cell r="D2977">
            <v>11950</v>
          </cell>
        </row>
        <row r="2978">
          <cell r="A2978">
            <v>39791</v>
          </cell>
          <cell r="D2978">
            <v>11950</v>
          </cell>
        </row>
        <row r="2979">
          <cell r="A2979">
            <v>39790</v>
          </cell>
          <cell r="D2979">
            <v>11950</v>
          </cell>
        </row>
        <row r="2980">
          <cell r="A2980">
            <v>39787</v>
          </cell>
          <cell r="D2980">
            <v>11950</v>
          </cell>
        </row>
        <row r="2981">
          <cell r="A2981">
            <v>39786</v>
          </cell>
          <cell r="D2981">
            <v>11950</v>
          </cell>
        </row>
        <row r="2982">
          <cell r="A2982">
            <v>39785</v>
          </cell>
          <cell r="D2982">
            <v>11950</v>
          </cell>
        </row>
        <row r="2983">
          <cell r="A2983">
            <v>39784</v>
          </cell>
          <cell r="D2983">
            <v>11950</v>
          </cell>
        </row>
        <row r="2984">
          <cell r="A2984">
            <v>39783</v>
          </cell>
          <cell r="D2984">
            <v>11950</v>
          </cell>
        </row>
        <row r="2985">
          <cell r="A2985">
            <v>39780</v>
          </cell>
          <cell r="D2985">
            <v>11950</v>
          </cell>
        </row>
        <row r="2986">
          <cell r="A2986">
            <v>39779</v>
          </cell>
          <cell r="D2986">
            <v>11950</v>
          </cell>
        </row>
        <row r="2987">
          <cell r="A2987">
            <v>39778</v>
          </cell>
          <cell r="D2987">
            <v>11950</v>
          </cell>
        </row>
        <row r="2988">
          <cell r="A2988">
            <v>39777</v>
          </cell>
          <cell r="D2988">
            <v>11950</v>
          </cell>
        </row>
        <row r="2989">
          <cell r="A2989">
            <v>39776</v>
          </cell>
          <cell r="D2989">
            <v>11950</v>
          </cell>
        </row>
        <row r="2990">
          <cell r="A2990">
            <v>39773</v>
          </cell>
          <cell r="D2990">
            <v>11950</v>
          </cell>
        </row>
        <row r="2991">
          <cell r="A2991">
            <v>39772</v>
          </cell>
          <cell r="D2991">
            <v>11950</v>
          </cell>
        </row>
        <row r="2992">
          <cell r="A2992">
            <v>39771</v>
          </cell>
          <cell r="D2992">
            <v>11950</v>
          </cell>
        </row>
        <row r="2993">
          <cell r="A2993">
            <v>39770</v>
          </cell>
          <cell r="D2993">
            <v>11950</v>
          </cell>
        </row>
        <row r="2994">
          <cell r="A2994">
            <v>39769</v>
          </cell>
          <cell r="D2994">
            <v>12250</v>
          </cell>
        </row>
        <row r="2995">
          <cell r="A2995">
            <v>39766</v>
          </cell>
          <cell r="D2995">
            <v>12250</v>
          </cell>
        </row>
        <row r="2996">
          <cell r="A2996">
            <v>39765</v>
          </cell>
          <cell r="D2996">
            <v>12250</v>
          </cell>
        </row>
        <row r="2997">
          <cell r="A2997">
            <v>39764</v>
          </cell>
          <cell r="D2997">
            <v>12250</v>
          </cell>
        </row>
        <row r="2998">
          <cell r="A2998">
            <v>39763</v>
          </cell>
          <cell r="D2998">
            <v>12250</v>
          </cell>
        </row>
        <row r="2999">
          <cell r="A2999">
            <v>39762</v>
          </cell>
          <cell r="D2999">
            <v>12250</v>
          </cell>
        </row>
        <row r="3000">
          <cell r="A3000">
            <v>39759</v>
          </cell>
          <cell r="D3000">
            <v>12250</v>
          </cell>
        </row>
        <row r="3001">
          <cell r="A3001">
            <v>39758</v>
          </cell>
          <cell r="D3001">
            <v>12250</v>
          </cell>
        </row>
        <row r="3002">
          <cell r="A3002">
            <v>39757</v>
          </cell>
          <cell r="D3002">
            <v>12250</v>
          </cell>
        </row>
        <row r="3003">
          <cell r="A3003">
            <v>39756</v>
          </cell>
          <cell r="D3003">
            <v>12250</v>
          </cell>
        </row>
        <row r="3004">
          <cell r="A3004">
            <v>39755</v>
          </cell>
          <cell r="D3004">
            <v>13150</v>
          </cell>
        </row>
        <row r="3005">
          <cell r="A3005">
            <v>39752</v>
          </cell>
          <cell r="D3005">
            <v>13150</v>
          </cell>
        </row>
        <row r="3006">
          <cell r="A3006">
            <v>39751</v>
          </cell>
          <cell r="D3006">
            <v>13150</v>
          </cell>
        </row>
        <row r="3007">
          <cell r="A3007">
            <v>39750</v>
          </cell>
          <cell r="D3007">
            <v>13150</v>
          </cell>
        </row>
        <row r="3008">
          <cell r="A3008">
            <v>39749</v>
          </cell>
          <cell r="D3008">
            <v>13150</v>
          </cell>
        </row>
        <row r="3009">
          <cell r="A3009">
            <v>39748</v>
          </cell>
          <cell r="D3009">
            <v>13150</v>
          </cell>
        </row>
        <row r="3010">
          <cell r="A3010">
            <v>39745</v>
          </cell>
          <cell r="D3010">
            <v>13150</v>
          </cell>
        </row>
        <row r="3011">
          <cell r="A3011">
            <v>39744</v>
          </cell>
          <cell r="D3011">
            <v>13150</v>
          </cell>
        </row>
        <row r="3012">
          <cell r="A3012">
            <v>39743</v>
          </cell>
          <cell r="D3012">
            <v>13150</v>
          </cell>
        </row>
        <row r="3013">
          <cell r="A3013">
            <v>39742</v>
          </cell>
          <cell r="D3013">
            <v>13150</v>
          </cell>
        </row>
        <row r="3014">
          <cell r="A3014">
            <v>39741</v>
          </cell>
          <cell r="D3014">
            <v>13150</v>
          </cell>
        </row>
        <row r="3015">
          <cell r="A3015">
            <v>39738</v>
          </cell>
          <cell r="D3015">
            <v>13150</v>
          </cell>
        </row>
        <row r="3016">
          <cell r="A3016">
            <v>39737</v>
          </cell>
          <cell r="D3016">
            <v>13150</v>
          </cell>
        </row>
        <row r="3017">
          <cell r="A3017">
            <v>39736</v>
          </cell>
          <cell r="D3017">
            <v>13150</v>
          </cell>
        </row>
        <row r="3018">
          <cell r="A3018">
            <v>39735</v>
          </cell>
          <cell r="D3018">
            <v>13150</v>
          </cell>
        </row>
        <row r="3019">
          <cell r="A3019">
            <v>39734</v>
          </cell>
          <cell r="D3019">
            <v>13150</v>
          </cell>
        </row>
        <row r="3020">
          <cell r="A3020">
            <v>39731</v>
          </cell>
          <cell r="D3020">
            <v>13150</v>
          </cell>
        </row>
        <row r="3021">
          <cell r="A3021">
            <v>39730</v>
          </cell>
          <cell r="D3021">
            <v>13150</v>
          </cell>
        </row>
        <row r="3022">
          <cell r="A3022">
            <v>39729</v>
          </cell>
          <cell r="D3022">
            <v>13150</v>
          </cell>
        </row>
        <row r="3023">
          <cell r="A3023">
            <v>39728</v>
          </cell>
          <cell r="D3023">
            <v>13150</v>
          </cell>
        </row>
        <row r="3024">
          <cell r="A3024">
            <v>39727</v>
          </cell>
          <cell r="D3024">
            <v>13150</v>
          </cell>
        </row>
        <row r="3025">
          <cell r="A3025">
            <v>39724</v>
          </cell>
          <cell r="D3025">
            <v>13150</v>
          </cell>
        </row>
        <row r="3026">
          <cell r="A3026">
            <v>39723</v>
          </cell>
          <cell r="D3026">
            <v>13150</v>
          </cell>
        </row>
        <row r="3027">
          <cell r="A3027">
            <v>39722</v>
          </cell>
          <cell r="D3027">
            <v>13150</v>
          </cell>
        </row>
        <row r="3028">
          <cell r="A3028">
            <v>39721</v>
          </cell>
          <cell r="D3028">
            <v>13150</v>
          </cell>
        </row>
        <row r="3029">
          <cell r="A3029">
            <v>39720</v>
          </cell>
          <cell r="D3029">
            <v>13150</v>
          </cell>
        </row>
        <row r="3030">
          <cell r="A3030">
            <v>39717</v>
          </cell>
          <cell r="D3030">
            <v>13150</v>
          </cell>
        </row>
        <row r="3031">
          <cell r="A3031">
            <v>39716</v>
          </cell>
          <cell r="D3031">
            <v>13150</v>
          </cell>
        </row>
        <row r="3032">
          <cell r="A3032">
            <v>39715</v>
          </cell>
          <cell r="D3032">
            <v>13150</v>
          </cell>
        </row>
        <row r="3033">
          <cell r="A3033">
            <v>39714</v>
          </cell>
          <cell r="D3033">
            <v>13150</v>
          </cell>
        </row>
        <row r="3034">
          <cell r="A3034">
            <v>39713</v>
          </cell>
          <cell r="D3034">
            <v>13150</v>
          </cell>
        </row>
        <row r="3035">
          <cell r="A3035">
            <v>39710</v>
          </cell>
          <cell r="D3035">
            <v>13150</v>
          </cell>
        </row>
        <row r="3036">
          <cell r="A3036">
            <v>39709</v>
          </cell>
          <cell r="D3036">
            <v>13150</v>
          </cell>
        </row>
        <row r="3037">
          <cell r="A3037">
            <v>39708</v>
          </cell>
          <cell r="D3037">
            <v>13150</v>
          </cell>
        </row>
        <row r="3038">
          <cell r="A3038">
            <v>39707</v>
          </cell>
          <cell r="D3038">
            <v>13150</v>
          </cell>
        </row>
        <row r="3039">
          <cell r="A3039">
            <v>39706</v>
          </cell>
          <cell r="D3039">
            <v>13150</v>
          </cell>
        </row>
        <row r="3040">
          <cell r="A3040">
            <v>39703</v>
          </cell>
          <cell r="D3040">
            <v>13150</v>
          </cell>
        </row>
        <row r="3041">
          <cell r="A3041">
            <v>39702</v>
          </cell>
          <cell r="D3041">
            <v>13150</v>
          </cell>
        </row>
        <row r="3042">
          <cell r="A3042">
            <v>39701</v>
          </cell>
          <cell r="D3042">
            <v>13250</v>
          </cell>
        </row>
        <row r="3043">
          <cell r="A3043">
            <v>39700</v>
          </cell>
          <cell r="D3043">
            <v>13250</v>
          </cell>
        </row>
        <row r="3044">
          <cell r="A3044">
            <v>39699</v>
          </cell>
          <cell r="D3044">
            <v>13250</v>
          </cell>
        </row>
        <row r="3045">
          <cell r="A3045">
            <v>39696</v>
          </cell>
          <cell r="D3045">
            <v>13250</v>
          </cell>
        </row>
        <row r="3046">
          <cell r="A3046">
            <v>39695</v>
          </cell>
          <cell r="D3046">
            <v>13250</v>
          </cell>
        </row>
        <row r="3047">
          <cell r="A3047">
            <v>39694</v>
          </cell>
          <cell r="D3047">
            <v>13250</v>
          </cell>
        </row>
        <row r="3048">
          <cell r="A3048">
            <v>39693</v>
          </cell>
          <cell r="D3048">
            <v>13250</v>
          </cell>
        </row>
        <row r="3049">
          <cell r="A3049">
            <v>39692</v>
          </cell>
          <cell r="D3049">
            <v>13250</v>
          </cell>
        </row>
        <row r="3050">
          <cell r="A3050">
            <v>39689</v>
          </cell>
          <cell r="D3050">
            <v>13250</v>
          </cell>
        </row>
        <row r="3051">
          <cell r="A3051">
            <v>39688</v>
          </cell>
          <cell r="D3051">
            <v>13250</v>
          </cell>
        </row>
        <row r="3052">
          <cell r="A3052">
            <v>39687</v>
          </cell>
          <cell r="D3052">
            <v>13250</v>
          </cell>
        </row>
        <row r="3053">
          <cell r="A3053">
            <v>39686</v>
          </cell>
          <cell r="D3053">
            <v>13250</v>
          </cell>
        </row>
        <row r="3054">
          <cell r="A3054">
            <v>39685</v>
          </cell>
          <cell r="D3054">
            <v>13250</v>
          </cell>
        </row>
        <row r="3055">
          <cell r="A3055">
            <v>39682</v>
          </cell>
          <cell r="D3055">
            <v>13250</v>
          </cell>
        </row>
        <row r="3056">
          <cell r="A3056">
            <v>39681</v>
          </cell>
          <cell r="D3056">
            <v>13250</v>
          </cell>
        </row>
        <row r="3057">
          <cell r="A3057">
            <v>39680</v>
          </cell>
          <cell r="D3057">
            <v>13250</v>
          </cell>
        </row>
        <row r="3058">
          <cell r="A3058">
            <v>39679</v>
          </cell>
          <cell r="D3058">
            <v>13250</v>
          </cell>
        </row>
        <row r="3059">
          <cell r="A3059">
            <v>39678</v>
          </cell>
          <cell r="D3059">
            <v>13250</v>
          </cell>
        </row>
        <row r="3060">
          <cell r="A3060">
            <v>39675</v>
          </cell>
          <cell r="D3060">
            <v>13250</v>
          </cell>
        </row>
        <row r="3061">
          <cell r="A3061">
            <v>39674</v>
          </cell>
          <cell r="D3061">
            <v>13250</v>
          </cell>
        </row>
        <row r="3062">
          <cell r="A3062">
            <v>39673</v>
          </cell>
          <cell r="D3062">
            <v>13250</v>
          </cell>
        </row>
        <row r="3063">
          <cell r="A3063">
            <v>39672</v>
          </cell>
          <cell r="D3063">
            <v>13250</v>
          </cell>
        </row>
        <row r="3064">
          <cell r="A3064">
            <v>39671</v>
          </cell>
          <cell r="D3064">
            <v>13250</v>
          </cell>
        </row>
        <row r="3065">
          <cell r="A3065">
            <v>39668</v>
          </cell>
          <cell r="D3065">
            <v>13250</v>
          </cell>
        </row>
        <row r="3066">
          <cell r="A3066">
            <v>39667</v>
          </cell>
          <cell r="D3066">
            <v>13250</v>
          </cell>
        </row>
        <row r="3067">
          <cell r="A3067">
            <v>39666</v>
          </cell>
          <cell r="D3067">
            <v>13250</v>
          </cell>
        </row>
        <row r="3068">
          <cell r="A3068">
            <v>39665</v>
          </cell>
          <cell r="D3068">
            <v>13250</v>
          </cell>
        </row>
        <row r="3069">
          <cell r="A3069">
            <v>39664</v>
          </cell>
          <cell r="D3069">
            <v>13250</v>
          </cell>
        </row>
        <row r="3070">
          <cell r="A3070">
            <v>39661</v>
          </cell>
          <cell r="D3070">
            <v>13250</v>
          </cell>
        </row>
        <row r="3071">
          <cell r="A3071">
            <v>39660</v>
          </cell>
          <cell r="D3071">
            <v>13250</v>
          </cell>
        </row>
        <row r="3072">
          <cell r="A3072">
            <v>39659</v>
          </cell>
          <cell r="D3072">
            <v>13250</v>
          </cell>
        </row>
        <row r="3073">
          <cell r="A3073">
            <v>39658</v>
          </cell>
          <cell r="D3073">
            <v>13250</v>
          </cell>
        </row>
        <row r="3074">
          <cell r="A3074">
            <v>39657</v>
          </cell>
          <cell r="D3074">
            <v>13250</v>
          </cell>
        </row>
        <row r="3075">
          <cell r="A3075">
            <v>39654</v>
          </cell>
          <cell r="D3075">
            <v>13250</v>
          </cell>
        </row>
        <row r="3076">
          <cell r="A3076">
            <v>39653</v>
          </cell>
          <cell r="D3076">
            <v>13250</v>
          </cell>
        </row>
        <row r="3077">
          <cell r="A3077">
            <v>39652</v>
          </cell>
          <cell r="D3077">
            <v>13250</v>
          </cell>
        </row>
        <row r="3078">
          <cell r="A3078">
            <v>39651</v>
          </cell>
          <cell r="D3078">
            <v>13250</v>
          </cell>
        </row>
        <row r="3079">
          <cell r="A3079">
            <v>39650</v>
          </cell>
          <cell r="D3079">
            <v>13250</v>
          </cell>
        </row>
        <row r="3080">
          <cell r="A3080">
            <v>39647</v>
          </cell>
          <cell r="D3080">
            <v>13250</v>
          </cell>
        </row>
        <row r="3081">
          <cell r="A3081">
            <v>39646</v>
          </cell>
          <cell r="D3081">
            <v>13250</v>
          </cell>
        </row>
        <row r="3082">
          <cell r="A3082">
            <v>39645</v>
          </cell>
          <cell r="D3082">
            <v>13250</v>
          </cell>
        </row>
        <row r="3083">
          <cell r="A3083">
            <v>39644</v>
          </cell>
          <cell r="D3083">
            <v>13250</v>
          </cell>
        </row>
        <row r="3084">
          <cell r="A3084">
            <v>39643</v>
          </cell>
          <cell r="D3084">
            <v>13250</v>
          </cell>
        </row>
        <row r="3085">
          <cell r="A3085">
            <v>39640</v>
          </cell>
          <cell r="D3085">
            <v>13250</v>
          </cell>
        </row>
        <row r="3086">
          <cell r="A3086">
            <v>39639</v>
          </cell>
          <cell r="D3086">
            <v>13250</v>
          </cell>
        </row>
        <row r="3087">
          <cell r="A3087">
            <v>39638</v>
          </cell>
          <cell r="D3087">
            <v>13250</v>
          </cell>
        </row>
        <row r="3088">
          <cell r="A3088">
            <v>39637</v>
          </cell>
          <cell r="D3088">
            <v>13250</v>
          </cell>
        </row>
        <row r="3089">
          <cell r="A3089">
            <v>39636</v>
          </cell>
          <cell r="D3089">
            <v>13250</v>
          </cell>
        </row>
        <row r="3090">
          <cell r="A3090">
            <v>39633</v>
          </cell>
          <cell r="D3090">
            <v>13250</v>
          </cell>
        </row>
        <row r="3091">
          <cell r="A3091">
            <v>39632</v>
          </cell>
          <cell r="D3091">
            <v>13250</v>
          </cell>
        </row>
        <row r="3092">
          <cell r="A3092">
            <v>39631</v>
          </cell>
          <cell r="D3092">
            <v>13250</v>
          </cell>
        </row>
        <row r="3093">
          <cell r="A3093">
            <v>39630</v>
          </cell>
          <cell r="D3093">
            <v>13250</v>
          </cell>
        </row>
        <row r="3094">
          <cell r="A3094">
            <v>39629</v>
          </cell>
          <cell r="D3094">
            <v>13250</v>
          </cell>
        </row>
        <row r="3095">
          <cell r="A3095">
            <v>39626</v>
          </cell>
          <cell r="D3095">
            <v>13250</v>
          </cell>
        </row>
        <row r="3096">
          <cell r="A3096">
            <v>39625</v>
          </cell>
          <cell r="D3096">
            <v>13250</v>
          </cell>
        </row>
        <row r="3097">
          <cell r="A3097">
            <v>39624</v>
          </cell>
          <cell r="D3097">
            <v>13250</v>
          </cell>
        </row>
        <row r="3098">
          <cell r="A3098">
            <v>39623</v>
          </cell>
          <cell r="D3098">
            <v>13250</v>
          </cell>
        </row>
        <row r="3099">
          <cell r="A3099">
            <v>39622</v>
          </cell>
          <cell r="D3099">
            <v>13250</v>
          </cell>
        </row>
        <row r="3100">
          <cell r="A3100">
            <v>39619</v>
          </cell>
          <cell r="D3100">
            <v>13250</v>
          </cell>
        </row>
        <row r="3101">
          <cell r="A3101">
            <v>39618</v>
          </cell>
          <cell r="D3101">
            <v>13250</v>
          </cell>
        </row>
        <row r="3102">
          <cell r="A3102">
            <v>39617</v>
          </cell>
          <cell r="D3102">
            <v>13250</v>
          </cell>
        </row>
        <row r="3103">
          <cell r="A3103">
            <v>39616</v>
          </cell>
          <cell r="D3103">
            <v>13250</v>
          </cell>
        </row>
        <row r="3104">
          <cell r="A3104">
            <v>39615</v>
          </cell>
          <cell r="D3104">
            <v>13250</v>
          </cell>
        </row>
        <row r="3105">
          <cell r="A3105">
            <v>39612</v>
          </cell>
          <cell r="D3105">
            <v>13250</v>
          </cell>
        </row>
        <row r="3106">
          <cell r="A3106">
            <v>39611</v>
          </cell>
          <cell r="D3106">
            <v>13250</v>
          </cell>
        </row>
        <row r="3107">
          <cell r="A3107">
            <v>39610</v>
          </cell>
          <cell r="D3107">
            <v>13250</v>
          </cell>
        </row>
        <row r="3108">
          <cell r="A3108">
            <v>39609</v>
          </cell>
          <cell r="D3108">
            <v>13250</v>
          </cell>
        </row>
        <row r="3109">
          <cell r="A3109">
            <v>39608</v>
          </cell>
          <cell r="D3109">
            <v>13250</v>
          </cell>
        </row>
        <row r="3110">
          <cell r="A3110">
            <v>39605</v>
          </cell>
          <cell r="D3110">
            <v>13250</v>
          </cell>
        </row>
        <row r="3111">
          <cell r="A3111">
            <v>39604</v>
          </cell>
          <cell r="D3111">
            <v>13250</v>
          </cell>
        </row>
        <row r="3112">
          <cell r="A3112">
            <v>39603</v>
          </cell>
          <cell r="D3112">
            <v>13250</v>
          </cell>
        </row>
        <row r="3113">
          <cell r="A3113">
            <v>39602</v>
          </cell>
          <cell r="D3113">
            <v>13250</v>
          </cell>
        </row>
        <row r="3114">
          <cell r="A3114">
            <v>39601</v>
          </cell>
          <cell r="D3114">
            <v>13250</v>
          </cell>
        </row>
        <row r="3115">
          <cell r="A3115">
            <v>39598</v>
          </cell>
          <cell r="D3115">
            <v>13250</v>
          </cell>
        </row>
        <row r="3116">
          <cell r="A3116">
            <v>39597</v>
          </cell>
          <cell r="D3116">
            <v>13250</v>
          </cell>
        </row>
        <row r="3117">
          <cell r="A3117">
            <v>39596</v>
          </cell>
          <cell r="D3117">
            <v>13050</v>
          </cell>
        </row>
        <row r="3118">
          <cell r="A3118">
            <v>39595</v>
          </cell>
          <cell r="D3118">
            <v>13050</v>
          </cell>
        </row>
        <row r="3119">
          <cell r="A3119">
            <v>39594</v>
          </cell>
          <cell r="D3119">
            <v>13050</v>
          </cell>
        </row>
        <row r="3120">
          <cell r="A3120">
            <v>39591</v>
          </cell>
          <cell r="D3120">
            <v>13050</v>
          </cell>
        </row>
        <row r="3121">
          <cell r="A3121">
            <v>39590</v>
          </cell>
          <cell r="D3121">
            <v>13050</v>
          </cell>
        </row>
        <row r="3122">
          <cell r="A3122">
            <v>39589</v>
          </cell>
          <cell r="D3122">
            <v>13050</v>
          </cell>
        </row>
        <row r="3123">
          <cell r="A3123">
            <v>39588</v>
          </cell>
          <cell r="D3123">
            <v>13050</v>
          </cell>
        </row>
        <row r="3124">
          <cell r="A3124">
            <v>39587</v>
          </cell>
          <cell r="D3124">
            <v>13050</v>
          </cell>
        </row>
        <row r="3125">
          <cell r="A3125">
            <v>39584</v>
          </cell>
          <cell r="D3125">
            <v>13050</v>
          </cell>
        </row>
        <row r="3126">
          <cell r="A3126">
            <v>39583</v>
          </cell>
          <cell r="D3126">
            <v>13050</v>
          </cell>
        </row>
        <row r="3127">
          <cell r="A3127">
            <v>39582</v>
          </cell>
          <cell r="D3127">
            <v>13050</v>
          </cell>
        </row>
        <row r="3128">
          <cell r="A3128">
            <v>39581</v>
          </cell>
          <cell r="D3128">
            <v>13050</v>
          </cell>
        </row>
        <row r="3129">
          <cell r="A3129">
            <v>39580</v>
          </cell>
          <cell r="D3129">
            <v>13050</v>
          </cell>
        </row>
        <row r="3130">
          <cell r="A3130">
            <v>39577</v>
          </cell>
          <cell r="D3130">
            <v>13050</v>
          </cell>
        </row>
        <row r="3131">
          <cell r="A3131">
            <v>39576</v>
          </cell>
          <cell r="D3131">
            <v>13050</v>
          </cell>
        </row>
        <row r="3132">
          <cell r="A3132">
            <v>39575</v>
          </cell>
          <cell r="D3132">
            <v>13050</v>
          </cell>
        </row>
        <row r="3133">
          <cell r="A3133">
            <v>39574</v>
          </cell>
          <cell r="D3133">
            <v>13050</v>
          </cell>
        </row>
        <row r="3134">
          <cell r="A3134">
            <v>39573</v>
          </cell>
          <cell r="D3134">
            <v>13050</v>
          </cell>
        </row>
        <row r="3135">
          <cell r="A3135">
            <v>39570</v>
          </cell>
          <cell r="D3135">
            <v>13050</v>
          </cell>
        </row>
        <row r="3136">
          <cell r="A3136">
            <v>39569</v>
          </cell>
          <cell r="D3136">
            <v>13050</v>
          </cell>
        </row>
        <row r="3137">
          <cell r="A3137">
            <v>39568</v>
          </cell>
          <cell r="D3137">
            <v>13050</v>
          </cell>
        </row>
        <row r="3138">
          <cell r="A3138">
            <v>39567</v>
          </cell>
          <cell r="D3138">
            <v>13050</v>
          </cell>
        </row>
        <row r="3139">
          <cell r="A3139">
            <v>39566</v>
          </cell>
          <cell r="D3139">
            <v>13050</v>
          </cell>
        </row>
        <row r="3140">
          <cell r="A3140">
            <v>39563</v>
          </cell>
          <cell r="D3140">
            <v>13050</v>
          </cell>
        </row>
        <row r="3141">
          <cell r="A3141">
            <v>39562</v>
          </cell>
          <cell r="D3141">
            <v>13050</v>
          </cell>
        </row>
        <row r="3142">
          <cell r="A3142">
            <v>39561</v>
          </cell>
          <cell r="D3142">
            <v>13050</v>
          </cell>
        </row>
        <row r="3143">
          <cell r="A3143">
            <v>39560</v>
          </cell>
          <cell r="D3143">
            <v>13050</v>
          </cell>
        </row>
        <row r="3144">
          <cell r="A3144">
            <v>39559</v>
          </cell>
          <cell r="D3144">
            <v>12450</v>
          </cell>
        </row>
        <row r="3145">
          <cell r="A3145">
            <v>39556</v>
          </cell>
          <cell r="D3145">
            <v>12450</v>
          </cell>
        </row>
        <row r="3146">
          <cell r="A3146">
            <v>39555</v>
          </cell>
          <cell r="D3146">
            <v>12450</v>
          </cell>
        </row>
        <row r="3147">
          <cell r="A3147">
            <v>39554</v>
          </cell>
          <cell r="D3147">
            <v>12450</v>
          </cell>
        </row>
        <row r="3148">
          <cell r="A3148">
            <v>39553</v>
          </cell>
          <cell r="D3148">
            <v>12450</v>
          </cell>
        </row>
        <row r="3149">
          <cell r="A3149">
            <v>39552</v>
          </cell>
          <cell r="D3149">
            <v>12450</v>
          </cell>
        </row>
        <row r="3150">
          <cell r="A3150">
            <v>39549</v>
          </cell>
          <cell r="D3150">
            <v>12450</v>
          </cell>
        </row>
        <row r="3151">
          <cell r="A3151">
            <v>39548</v>
          </cell>
          <cell r="D3151">
            <v>12450</v>
          </cell>
        </row>
        <row r="3152">
          <cell r="A3152">
            <v>39547</v>
          </cell>
          <cell r="D3152">
            <v>12450</v>
          </cell>
        </row>
        <row r="3153">
          <cell r="A3153">
            <v>39546</v>
          </cell>
          <cell r="D3153">
            <v>12450</v>
          </cell>
        </row>
        <row r="3154">
          <cell r="A3154">
            <v>39545</v>
          </cell>
          <cell r="D3154">
            <v>12450</v>
          </cell>
        </row>
        <row r="3155">
          <cell r="A3155">
            <v>39542</v>
          </cell>
          <cell r="D3155">
            <v>12450</v>
          </cell>
        </row>
        <row r="3156">
          <cell r="A3156">
            <v>39541</v>
          </cell>
          <cell r="D3156">
            <v>12450</v>
          </cell>
        </row>
        <row r="3157">
          <cell r="A3157">
            <v>39540</v>
          </cell>
          <cell r="D3157">
            <v>12250</v>
          </cell>
        </row>
        <row r="3158">
          <cell r="A3158">
            <v>39539</v>
          </cell>
          <cell r="D3158">
            <v>12250</v>
          </cell>
        </row>
        <row r="3159">
          <cell r="A3159">
            <v>39538</v>
          </cell>
          <cell r="D3159">
            <v>12250</v>
          </cell>
        </row>
        <row r="3160">
          <cell r="A3160">
            <v>39535</v>
          </cell>
          <cell r="D3160">
            <v>12250</v>
          </cell>
        </row>
        <row r="3161">
          <cell r="A3161">
            <v>39534</v>
          </cell>
          <cell r="D3161">
            <v>12250</v>
          </cell>
        </row>
        <row r="3162">
          <cell r="A3162">
            <v>39533</v>
          </cell>
          <cell r="D3162">
            <v>11950</v>
          </cell>
        </row>
        <row r="3163">
          <cell r="A3163">
            <v>39532</v>
          </cell>
          <cell r="D3163">
            <v>11950</v>
          </cell>
        </row>
        <row r="3164">
          <cell r="A3164">
            <v>39531</v>
          </cell>
          <cell r="D3164">
            <v>11550</v>
          </cell>
        </row>
        <row r="3165">
          <cell r="A3165">
            <v>39528</v>
          </cell>
          <cell r="D3165">
            <v>11550</v>
          </cell>
        </row>
        <row r="3166">
          <cell r="A3166">
            <v>39527</v>
          </cell>
          <cell r="D3166">
            <v>11550</v>
          </cell>
        </row>
        <row r="3167">
          <cell r="A3167">
            <v>39526</v>
          </cell>
          <cell r="D3167">
            <v>11550</v>
          </cell>
        </row>
        <row r="3168">
          <cell r="A3168">
            <v>39525</v>
          </cell>
          <cell r="D3168">
            <v>11550</v>
          </cell>
        </row>
        <row r="3169">
          <cell r="A3169">
            <v>39524</v>
          </cell>
          <cell r="D3169">
            <v>11550</v>
          </cell>
        </row>
        <row r="3170">
          <cell r="A3170">
            <v>39521</v>
          </cell>
          <cell r="D3170">
            <v>11550</v>
          </cell>
        </row>
        <row r="3171">
          <cell r="A3171">
            <v>39520</v>
          </cell>
          <cell r="D3171">
            <v>11550</v>
          </cell>
        </row>
        <row r="3172">
          <cell r="A3172">
            <v>39519</v>
          </cell>
          <cell r="D3172">
            <v>11550</v>
          </cell>
        </row>
        <row r="3173">
          <cell r="A3173">
            <v>39518</v>
          </cell>
          <cell r="D3173">
            <v>11550</v>
          </cell>
        </row>
        <row r="3174">
          <cell r="A3174">
            <v>39517</v>
          </cell>
          <cell r="D3174">
            <v>10550</v>
          </cell>
        </row>
        <row r="3175">
          <cell r="A3175">
            <v>39514</v>
          </cell>
          <cell r="D3175">
            <v>10550</v>
          </cell>
        </row>
        <row r="3176">
          <cell r="A3176">
            <v>39513</v>
          </cell>
          <cell r="D3176">
            <v>10550</v>
          </cell>
        </row>
        <row r="3177">
          <cell r="A3177">
            <v>39512</v>
          </cell>
          <cell r="D3177">
            <v>10250</v>
          </cell>
        </row>
        <row r="3178">
          <cell r="A3178">
            <v>39511</v>
          </cell>
          <cell r="D3178">
            <v>10250</v>
          </cell>
        </row>
        <row r="3179">
          <cell r="A3179">
            <v>39510</v>
          </cell>
          <cell r="D3179">
            <v>9550</v>
          </cell>
        </row>
        <row r="3180">
          <cell r="A3180">
            <v>39507</v>
          </cell>
          <cell r="D3180">
            <v>9550</v>
          </cell>
        </row>
        <row r="3181">
          <cell r="A3181">
            <v>39506</v>
          </cell>
          <cell r="D3181">
            <v>9550</v>
          </cell>
        </row>
        <row r="3182">
          <cell r="A3182">
            <v>39505</v>
          </cell>
          <cell r="D3182">
            <v>9550</v>
          </cell>
        </row>
        <row r="3183">
          <cell r="A3183">
            <v>39504</v>
          </cell>
          <cell r="D3183">
            <v>9550</v>
          </cell>
        </row>
        <row r="3184">
          <cell r="A3184">
            <v>39503</v>
          </cell>
          <cell r="D3184">
            <v>8950</v>
          </cell>
        </row>
        <row r="3185">
          <cell r="A3185">
            <v>39500</v>
          </cell>
          <cell r="D3185">
            <v>8950</v>
          </cell>
        </row>
        <row r="3186">
          <cell r="A3186">
            <v>39499</v>
          </cell>
          <cell r="D3186">
            <v>8950</v>
          </cell>
        </row>
        <row r="3187">
          <cell r="A3187">
            <v>39498</v>
          </cell>
          <cell r="D3187">
            <v>8950</v>
          </cell>
        </row>
        <row r="3188">
          <cell r="A3188">
            <v>39497</v>
          </cell>
          <cell r="D3188">
            <v>8950</v>
          </cell>
        </row>
        <row r="3189">
          <cell r="A3189">
            <v>39496</v>
          </cell>
          <cell r="D3189">
            <v>8950</v>
          </cell>
        </row>
        <row r="3190">
          <cell r="A3190">
            <v>39493</v>
          </cell>
          <cell r="D3190">
            <v>8950</v>
          </cell>
        </row>
        <row r="3191">
          <cell r="A3191">
            <v>39492</v>
          </cell>
          <cell r="D3191">
            <v>8950</v>
          </cell>
        </row>
        <row r="3192">
          <cell r="A3192">
            <v>39491</v>
          </cell>
          <cell r="D3192">
            <v>8950</v>
          </cell>
        </row>
        <row r="3193">
          <cell r="A3193">
            <v>39490</v>
          </cell>
          <cell r="D3193">
            <v>8950</v>
          </cell>
        </row>
        <row r="3194">
          <cell r="A3194">
            <v>39489</v>
          </cell>
          <cell r="D3194">
            <v>8950</v>
          </cell>
        </row>
        <row r="3195">
          <cell r="A3195">
            <v>39486</v>
          </cell>
          <cell r="D3195">
            <v>8950</v>
          </cell>
        </row>
        <row r="3196">
          <cell r="A3196">
            <v>39485</v>
          </cell>
          <cell r="D3196">
            <v>8950</v>
          </cell>
        </row>
        <row r="3197">
          <cell r="A3197">
            <v>39484</v>
          </cell>
          <cell r="D3197">
            <v>8950</v>
          </cell>
        </row>
        <row r="3198">
          <cell r="A3198">
            <v>39483</v>
          </cell>
          <cell r="D3198">
            <v>8950</v>
          </cell>
        </row>
        <row r="3199">
          <cell r="A3199">
            <v>39482</v>
          </cell>
          <cell r="D3199">
            <v>8950</v>
          </cell>
        </row>
        <row r="3200">
          <cell r="A3200">
            <v>39479</v>
          </cell>
          <cell r="D3200">
            <v>8950</v>
          </cell>
        </row>
        <row r="3201">
          <cell r="A3201">
            <v>39478</v>
          </cell>
          <cell r="D3201">
            <v>8950</v>
          </cell>
        </row>
        <row r="3202">
          <cell r="A3202">
            <v>39477</v>
          </cell>
          <cell r="D3202">
            <v>8950</v>
          </cell>
        </row>
        <row r="3203">
          <cell r="A3203">
            <v>39476</v>
          </cell>
          <cell r="D3203">
            <v>8950</v>
          </cell>
        </row>
        <row r="3204">
          <cell r="A3204">
            <v>39475</v>
          </cell>
          <cell r="D3204">
            <v>8950</v>
          </cell>
        </row>
        <row r="3205">
          <cell r="A3205">
            <v>39472</v>
          </cell>
          <cell r="D3205">
            <v>8950</v>
          </cell>
        </row>
        <row r="3206">
          <cell r="A3206">
            <v>39471</v>
          </cell>
          <cell r="D3206">
            <v>8950</v>
          </cell>
        </row>
        <row r="3207">
          <cell r="A3207">
            <v>39470</v>
          </cell>
          <cell r="D3207">
            <v>8950</v>
          </cell>
        </row>
        <row r="3208">
          <cell r="A3208">
            <v>39469</v>
          </cell>
          <cell r="D3208">
            <v>8950</v>
          </cell>
        </row>
        <row r="3209">
          <cell r="A3209">
            <v>39468</v>
          </cell>
          <cell r="D3209">
            <v>8950</v>
          </cell>
        </row>
        <row r="3210">
          <cell r="A3210">
            <v>39465</v>
          </cell>
          <cell r="D3210">
            <v>8950</v>
          </cell>
        </row>
        <row r="3211">
          <cell r="A3211">
            <v>39464</v>
          </cell>
          <cell r="D3211">
            <v>8950</v>
          </cell>
        </row>
        <row r="3212">
          <cell r="A3212">
            <v>39463</v>
          </cell>
          <cell r="D3212">
            <v>8950</v>
          </cell>
        </row>
        <row r="3213">
          <cell r="A3213">
            <v>39462</v>
          </cell>
          <cell r="D3213">
            <v>8950</v>
          </cell>
        </row>
        <row r="3214">
          <cell r="A3214">
            <v>39461</v>
          </cell>
          <cell r="D3214">
            <v>7600</v>
          </cell>
        </row>
        <row r="3215">
          <cell r="A3215">
            <v>39458</v>
          </cell>
          <cell r="D3215">
            <v>7600</v>
          </cell>
        </row>
        <row r="3216">
          <cell r="A3216">
            <v>39457</v>
          </cell>
          <cell r="D3216">
            <v>7600</v>
          </cell>
        </row>
        <row r="3217">
          <cell r="A3217">
            <v>39456</v>
          </cell>
          <cell r="D3217">
            <v>7600</v>
          </cell>
        </row>
        <row r="3218">
          <cell r="A3218">
            <v>39455</v>
          </cell>
          <cell r="D3218">
            <v>7600</v>
          </cell>
        </row>
        <row r="3219">
          <cell r="A3219">
            <v>39454</v>
          </cell>
          <cell r="D3219">
            <v>7600</v>
          </cell>
        </row>
        <row r="3220">
          <cell r="A3220">
            <v>39451</v>
          </cell>
          <cell r="D3220">
            <v>7600</v>
          </cell>
        </row>
        <row r="3221">
          <cell r="A3221">
            <v>39450</v>
          </cell>
          <cell r="D3221">
            <v>7600</v>
          </cell>
        </row>
        <row r="3222">
          <cell r="A3222">
            <v>39449</v>
          </cell>
          <cell r="D3222">
            <v>7600</v>
          </cell>
        </row>
        <row r="3223">
          <cell r="A3223">
            <v>39447</v>
          </cell>
          <cell r="D3223">
            <v>7600</v>
          </cell>
        </row>
        <row r="3224">
          <cell r="A3224">
            <v>39444</v>
          </cell>
          <cell r="D3224">
            <v>7600</v>
          </cell>
        </row>
        <row r="3225">
          <cell r="A3225">
            <v>39443</v>
          </cell>
          <cell r="D3225">
            <v>7600</v>
          </cell>
        </row>
        <row r="3226">
          <cell r="A3226">
            <v>39442</v>
          </cell>
          <cell r="D3226">
            <v>7600</v>
          </cell>
        </row>
        <row r="3227">
          <cell r="A3227">
            <v>39441</v>
          </cell>
          <cell r="D3227">
            <v>7600</v>
          </cell>
        </row>
        <row r="3228">
          <cell r="A3228">
            <v>39440</v>
          </cell>
          <cell r="D3228">
            <v>7600</v>
          </cell>
        </row>
        <row r="3229">
          <cell r="A3229">
            <v>39437</v>
          </cell>
          <cell r="D3229">
            <v>7600</v>
          </cell>
        </row>
        <row r="3230">
          <cell r="A3230">
            <v>39436</v>
          </cell>
          <cell r="D3230">
            <v>7600</v>
          </cell>
        </row>
        <row r="3231">
          <cell r="A3231">
            <v>39435</v>
          </cell>
          <cell r="D3231">
            <v>7600</v>
          </cell>
        </row>
        <row r="3232">
          <cell r="A3232">
            <v>39434</v>
          </cell>
          <cell r="D3232">
            <v>7600</v>
          </cell>
        </row>
        <row r="3233">
          <cell r="A3233">
            <v>39433</v>
          </cell>
          <cell r="D3233">
            <v>7600</v>
          </cell>
        </row>
        <row r="3234">
          <cell r="A3234">
            <v>39430</v>
          </cell>
          <cell r="D3234">
            <v>7600</v>
          </cell>
        </row>
        <row r="3235">
          <cell r="A3235">
            <v>39429</v>
          </cell>
          <cell r="D3235">
            <v>7600</v>
          </cell>
        </row>
        <row r="3236">
          <cell r="A3236">
            <v>39428</v>
          </cell>
          <cell r="D3236">
            <v>7600</v>
          </cell>
        </row>
        <row r="3237">
          <cell r="A3237">
            <v>39427</v>
          </cell>
          <cell r="D3237">
            <v>7600</v>
          </cell>
        </row>
        <row r="3238">
          <cell r="A3238">
            <v>39426</v>
          </cell>
          <cell r="D3238">
            <v>7600</v>
          </cell>
        </row>
        <row r="3239">
          <cell r="A3239">
            <v>39423</v>
          </cell>
          <cell r="D3239">
            <v>7600</v>
          </cell>
        </row>
        <row r="3240">
          <cell r="A3240">
            <v>39422</v>
          </cell>
          <cell r="D3240">
            <v>7600</v>
          </cell>
        </row>
        <row r="3241">
          <cell r="A3241">
            <v>39421</v>
          </cell>
          <cell r="D3241">
            <v>7600</v>
          </cell>
        </row>
        <row r="3242">
          <cell r="A3242">
            <v>39420</v>
          </cell>
          <cell r="D3242">
            <v>7600</v>
          </cell>
        </row>
        <row r="3243">
          <cell r="A3243">
            <v>39419</v>
          </cell>
          <cell r="D3243">
            <v>7600</v>
          </cell>
        </row>
        <row r="3244">
          <cell r="A3244">
            <v>39416</v>
          </cell>
          <cell r="D3244">
            <v>7600</v>
          </cell>
        </row>
        <row r="3245">
          <cell r="A3245">
            <v>39415</v>
          </cell>
          <cell r="D3245">
            <v>7600</v>
          </cell>
        </row>
        <row r="3246">
          <cell r="A3246">
            <v>39414</v>
          </cell>
          <cell r="D3246">
            <v>7600</v>
          </cell>
        </row>
        <row r="3247">
          <cell r="A3247">
            <v>39413</v>
          </cell>
          <cell r="D3247">
            <v>7600</v>
          </cell>
        </row>
        <row r="3248">
          <cell r="A3248">
            <v>39412</v>
          </cell>
          <cell r="D3248">
            <v>7600</v>
          </cell>
        </row>
        <row r="3249">
          <cell r="A3249">
            <v>39409</v>
          </cell>
          <cell r="D3249">
            <v>7600</v>
          </cell>
        </row>
        <row r="3250">
          <cell r="A3250">
            <v>39408</v>
          </cell>
          <cell r="D3250">
            <v>7600</v>
          </cell>
        </row>
        <row r="3251">
          <cell r="A3251">
            <v>39407</v>
          </cell>
          <cell r="D3251">
            <v>7600</v>
          </cell>
        </row>
        <row r="3252">
          <cell r="A3252">
            <v>39406</v>
          </cell>
          <cell r="D3252">
            <v>7600</v>
          </cell>
        </row>
        <row r="3253">
          <cell r="A3253">
            <v>39405</v>
          </cell>
          <cell r="D3253">
            <v>7600</v>
          </cell>
        </row>
        <row r="3254">
          <cell r="A3254">
            <v>39402</v>
          </cell>
          <cell r="D3254">
            <v>7600</v>
          </cell>
        </row>
        <row r="3255">
          <cell r="A3255">
            <v>39401</v>
          </cell>
          <cell r="D3255">
            <v>7600</v>
          </cell>
        </row>
        <row r="3256">
          <cell r="A3256">
            <v>39400</v>
          </cell>
          <cell r="D3256">
            <v>7600</v>
          </cell>
        </row>
        <row r="3257">
          <cell r="A3257">
            <v>39399</v>
          </cell>
          <cell r="D3257">
            <v>7600</v>
          </cell>
        </row>
        <row r="3258">
          <cell r="A3258">
            <v>39398</v>
          </cell>
          <cell r="D3258">
            <v>7550</v>
          </cell>
        </row>
        <row r="3259">
          <cell r="A3259">
            <v>39395</v>
          </cell>
          <cell r="D3259">
            <v>7550</v>
          </cell>
        </row>
        <row r="3260">
          <cell r="A3260">
            <v>39394</v>
          </cell>
          <cell r="D3260">
            <v>7550</v>
          </cell>
        </row>
        <row r="3261">
          <cell r="A3261">
            <v>39393</v>
          </cell>
          <cell r="D3261">
            <v>7550</v>
          </cell>
        </row>
        <row r="3262">
          <cell r="A3262">
            <v>39392</v>
          </cell>
          <cell r="D3262">
            <v>7550</v>
          </cell>
        </row>
        <row r="3263">
          <cell r="A3263">
            <v>39391</v>
          </cell>
          <cell r="D3263">
            <v>7550</v>
          </cell>
        </row>
        <row r="3264">
          <cell r="A3264">
            <v>39388</v>
          </cell>
          <cell r="D3264">
            <v>7550</v>
          </cell>
        </row>
        <row r="3265">
          <cell r="A3265">
            <v>39387</v>
          </cell>
          <cell r="D3265">
            <v>7550</v>
          </cell>
        </row>
        <row r="3266">
          <cell r="A3266">
            <v>39386</v>
          </cell>
          <cell r="D3266">
            <v>7550</v>
          </cell>
        </row>
        <row r="3267">
          <cell r="A3267">
            <v>39385</v>
          </cell>
          <cell r="D3267">
            <v>7550</v>
          </cell>
        </row>
        <row r="3268">
          <cell r="A3268">
            <v>39384</v>
          </cell>
          <cell r="D3268">
            <v>7550</v>
          </cell>
        </row>
        <row r="3269">
          <cell r="A3269">
            <v>39381</v>
          </cell>
          <cell r="D3269">
            <v>7550</v>
          </cell>
        </row>
        <row r="3270">
          <cell r="A3270">
            <v>39380</v>
          </cell>
          <cell r="D3270">
            <v>7550</v>
          </cell>
        </row>
        <row r="3271">
          <cell r="A3271">
            <v>39379</v>
          </cell>
          <cell r="D3271">
            <v>7550</v>
          </cell>
        </row>
        <row r="3272">
          <cell r="A3272">
            <v>39378</v>
          </cell>
          <cell r="D3272">
            <v>7550</v>
          </cell>
        </row>
        <row r="3273">
          <cell r="A3273">
            <v>39377</v>
          </cell>
          <cell r="D3273">
            <v>7550</v>
          </cell>
        </row>
        <row r="3274">
          <cell r="A3274">
            <v>39374</v>
          </cell>
          <cell r="D3274">
            <v>7550</v>
          </cell>
        </row>
        <row r="3275">
          <cell r="A3275">
            <v>39373</v>
          </cell>
          <cell r="D3275">
            <v>7550</v>
          </cell>
        </row>
        <row r="3276">
          <cell r="A3276">
            <v>39372</v>
          </cell>
          <cell r="D3276">
            <v>7550</v>
          </cell>
        </row>
        <row r="3277">
          <cell r="A3277">
            <v>39371</v>
          </cell>
          <cell r="D3277">
            <v>7550</v>
          </cell>
        </row>
        <row r="3278">
          <cell r="A3278">
            <v>39370</v>
          </cell>
          <cell r="D3278">
            <v>7550</v>
          </cell>
        </row>
        <row r="3279">
          <cell r="A3279">
            <v>39367</v>
          </cell>
          <cell r="D3279">
            <v>7550</v>
          </cell>
        </row>
        <row r="3280">
          <cell r="A3280">
            <v>39366</v>
          </cell>
          <cell r="D3280">
            <v>7550</v>
          </cell>
        </row>
        <row r="3281">
          <cell r="A3281">
            <v>39365</v>
          </cell>
          <cell r="D3281">
            <v>7550</v>
          </cell>
        </row>
        <row r="3282">
          <cell r="A3282">
            <v>39364</v>
          </cell>
          <cell r="D3282">
            <v>7550</v>
          </cell>
        </row>
        <row r="3283">
          <cell r="A3283">
            <v>39363</v>
          </cell>
          <cell r="D3283">
            <v>7550</v>
          </cell>
        </row>
        <row r="3284">
          <cell r="A3284">
            <v>39360</v>
          </cell>
          <cell r="D3284">
            <v>7550</v>
          </cell>
        </row>
        <row r="3285">
          <cell r="A3285">
            <v>39359</v>
          </cell>
          <cell r="D3285">
            <v>7550</v>
          </cell>
        </row>
        <row r="3286">
          <cell r="A3286">
            <v>39358</v>
          </cell>
          <cell r="D3286">
            <v>7550</v>
          </cell>
        </row>
        <row r="3287">
          <cell r="A3287">
            <v>39357</v>
          </cell>
          <cell r="D3287">
            <v>7550</v>
          </cell>
        </row>
        <row r="3288">
          <cell r="A3288">
            <v>39356</v>
          </cell>
          <cell r="D3288">
            <v>7550</v>
          </cell>
        </row>
        <row r="3289">
          <cell r="A3289">
            <v>39353</v>
          </cell>
          <cell r="D3289">
            <v>7550</v>
          </cell>
        </row>
        <row r="3290">
          <cell r="A3290">
            <v>39352</v>
          </cell>
          <cell r="D3290">
            <v>7550</v>
          </cell>
        </row>
        <row r="3291">
          <cell r="A3291">
            <v>39351</v>
          </cell>
          <cell r="D3291">
            <v>7550</v>
          </cell>
        </row>
        <row r="3292">
          <cell r="A3292">
            <v>39350</v>
          </cell>
          <cell r="D3292">
            <v>7550</v>
          </cell>
        </row>
        <row r="3293">
          <cell r="A3293">
            <v>39349</v>
          </cell>
          <cell r="D3293">
            <v>7550</v>
          </cell>
        </row>
        <row r="3294">
          <cell r="A3294">
            <v>39346</v>
          </cell>
          <cell r="D3294">
            <v>7550</v>
          </cell>
        </row>
        <row r="3295">
          <cell r="A3295">
            <v>39345</v>
          </cell>
          <cell r="D3295">
            <v>7550</v>
          </cell>
        </row>
        <row r="3296">
          <cell r="A3296">
            <v>39344</v>
          </cell>
          <cell r="D3296">
            <v>7450</v>
          </cell>
        </row>
        <row r="3297">
          <cell r="A3297">
            <v>39343</v>
          </cell>
          <cell r="D3297">
            <v>7450</v>
          </cell>
        </row>
        <row r="3298">
          <cell r="A3298">
            <v>39342</v>
          </cell>
          <cell r="D3298">
            <v>7450</v>
          </cell>
        </row>
        <row r="3299">
          <cell r="A3299">
            <v>39339</v>
          </cell>
          <cell r="D3299">
            <v>7450</v>
          </cell>
        </row>
        <row r="3300">
          <cell r="A3300">
            <v>39338</v>
          </cell>
          <cell r="D3300">
            <v>7450</v>
          </cell>
        </row>
        <row r="3301">
          <cell r="A3301">
            <v>39337</v>
          </cell>
          <cell r="D3301">
            <v>7450</v>
          </cell>
        </row>
        <row r="3302">
          <cell r="A3302">
            <v>39336</v>
          </cell>
          <cell r="D3302">
            <v>7450</v>
          </cell>
        </row>
        <row r="3303">
          <cell r="A3303">
            <v>39335</v>
          </cell>
          <cell r="D3303">
            <v>7450</v>
          </cell>
        </row>
        <row r="3304">
          <cell r="A3304">
            <v>39332</v>
          </cell>
          <cell r="D3304">
            <v>7450</v>
          </cell>
        </row>
        <row r="3305">
          <cell r="A3305">
            <v>39331</v>
          </cell>
          <cell r="D3305">
            <v>7450</v>
          </cell>
        </row>
        <row r="3306">
          <cell r="A3306">
            <v>39330</v>
          </cell>
          <cell r="D3306">
            <v>7450</v>
          </cell>
        </row>
        <row r="3307">
          <cell r="A3307">
            <v>39329</v>
          </cell>
          <cell r="D3307">
            <v>7450</v>
          </cell>
        </row>
        <row r="3308">
          <cell r="A3308">
            <v>39328</v>
          </cell>
          <cell r="D3308">
            <v>7450</v>
          </cell>
        </row>
        <row r="3309">
          <cell r="A3309">
            <v>39325</v>
          </cell>
          <cell r="D3309">
            <v>7450</v>
          </cell>
        </row>
        <row r="3310">
          <cell r="A3310">
            <v>39324</v>
          </cell>
          <cell r="D3310">
            <v>7450</v>
          </cell>
        </row>
        <row r="3311">
          <cell r="A3311">
            <v>39323</v>
          </cell>
          <cell r="D3311">
            <v>7450</v>
          </cell>
        </row>
        <row r="3312">
          <cell r="A3312">
            <v>39322</v>
          </cell>
          <cell r="D3312">
            <v>7450</v>
          </cell>
        </row>
        <row r="3313">
          <cell r="A3313">
            <v>39321</v>
          </cell>
          <cell r="D3313">
            <v>7450</v>
          </cell>
        </row>
        <row r="3314">
          <cell r="A3314">
            <v>39318</v>
          </cell>
          <cell r="D3314">
            <v>7450</v>
          </cell>
        </row>
        <row r="3315">
          <cell r="A3315">
            <v>39317</v>
          </cell>
          <cell r="D3315">
            <v>7450</v>
          </cell>
        </row>
        <row r="3316">
          <cell r="A3316">
            <v>39316</v>
          </cell>
          <cell r="D3316">
            <v>7450</v>
          </cell>
        </row>
        <row r="3317">
          <cell r="A3317">
            <v>39315</v>
          </cell>
          <cell r="D3317">
            <v>7450</v>
          </cell>
        </row>
        <row r="3318">
          <cell r="A3318">
            <v>39314</v>
          </cell>
          <cell r="D3318">
            <v>7450</v>
          </cell>
        </row>
        <row r="3319">
          <cell r="A3319">
            <v>39311</v>
          </cell>
          <cell r="D3319">
            <v>7450</v>
          </cell>
        </row>
        <row r="3320">
          <cell r="A3320">
            <v>39310</v>
          </cell>
          <cell r="D3320">
            <v>7450</v>
          </cell>
        </row>
        <row r="3321">
          <cell r="A3321">
            <v>39309</v>
          </cell>
          <cell r="D3321">
            <v>7450</v>
          </cell>
        </row>
        <row r="3322">
          <cell r="A3322">
            <v>39308</v>
          </cell>
          <cell r="D3322">
            <v>7450</v>
          </cell>
        </row>
        <row r="3323">
          <cell r="A3323">
            <v>39307</v>
          </cell>
          <cell r="D3323">
            <v>7450</v>
          </cell>
        </row>
        <row r="3324">
          <cell r="A3324">
            <v>39304</v>
          </cell>
          <cell r="D3324">
            <v>7450</v>
          </cell>
        </row>
        <row r="3325">
          <cell r="A3325">
            <v>39303</v>
          </cell>
          <cell r="D3325">
            <v>7450</v>
          </cell>
        </row>
        <row r="3326">
          <cell r="A3326">
            <v>39302</v>
          </cell>
          <cell r="D3326">
            <v>7450</v>
          </cell>
        </row>
        <row r="3327">
          <cell r="A3327">
            <v>39301</v>
          </cell>
          <cell r="D3327">
            <v>7450</v>
          </cell>
        </row>
        <row r="3328">
          <cell r="A3328">
            <v>39300</v>
          </cell>
          <cell r="D3328">
            <v>7450</v>
          </cell>
        </row>
        <row r="3329">
          <cell r="A3329">
            <v>39297</v>
          </cell>
          <cell r="D3329">
            <v>7450</v>
          </cell>
        </row>
        <row r="3330">
          <cell r="A3330">
            <v>39296</v>
          </cell>
          <cell r="D3330">
            <v>7450</v>
          </cell>
        </row>
        <row r="3331">
          <cell r="A3331">
            <v>39295</v>
          </cell>
          <cell r="D3331">
            <v>7450</v>
          </cell>
        </row>
        <row r="3332">
          <cell r="A3332">
            <v>39294</v>
          </cell>
          <cell r="D3332">
            <v>7450</v>
          </cell>
        </row>
        <row r="3333">
          <cell r="A3333">
            <v>39293</v>
          </cell>
          <cell r="D3333">
            <v>7450</v>
          </cell>
        </row>
        <row r="3334">
          <cell r="A3334">
            <v>39290</v>
          </cell>
          <cell r="D3334">
            <v>7450</v>
          </cell>
        </row>
        <row r="3335">
          <cell r="A3335">
            <v>39289</v>
          </cell>
          <cell r="D3335">
            <v>7450</v>
          </cell>
        </row>
        <row r="3336">
          <cell r="A3336">
            <v>39288</v>
          </cell>
          <cell r="D3336">
            <v>7450</v>
          </cell>
        </row>
        <row r="3337">
          <cell r="A3337">
            <v>39287</v>
          </cell>
          <cell r="D3337">
            <v>7450</v>
          </cell>
        </row>
        <row r="3338">
          <cell r="A3338">
            <v>39286</v>
          </cell>
          <cell r="D3338">
            <v>7450</v>
          </cell>
        </row>
        <row r="3339">
          <cell r="A3339">
            <v>39283</v>
          </cell>
          <cell r="D3339">
            <v>7450</v>
          </cell>
        </row>
        <row r="3340">
          <cell r="A3340">
            <v>39282</v>
          </cell>
          <cell r="D3340">
            <v>7450</v>
          </cell>
        </row>
        <row r="3341">
          <cell r="A3341">
            <v>39281</v>
          </cell>
          <cell r="D3341">
            <v>7450</v>
          </cell>
        </row>
        <row r="3342">
          <cell r="A3342">
            <v>39280</v>
          </cell>
          <cell r="D3342">
            <v>7450</v>
          </cell>
        </row>
        <row r="3343">
          <cell r="A3343">
            <v>39279</v>
          </cell>
          <cell r="D3343">
            <v>7450</v>
          </cell>
        </row>
        <row r="3344">
          <cell r="A3344">
            <v>39276</v>
          </cell>
          <cell r="D3344">
            <v>7450</v>
          </cell>
        </row>
        <row r="3345">
          <cell r="A3345">
            <v>39275</v>
          </cell>
          <cell r="D3345">
            <v>7450</v>
          </cell>
        </row>
        <row r="3346">
          <cell r="A3346">
            <v>39274</v>
          </cell>
          <cell r="D3346">
            <v>7450</v>
          </cell>
        </row>
        <row r="3347">
          <cell r="A3347">
            <v>39273</v>
          </cell>
          <cell r="D3347">
            <v>7450</v>
          </cell>
        </row>
        <row r="3348">
          <cell r="A3348">
            <v>39272</v>
          </cell>
          <cell r="D3348">
            <v>4650</v>
          </cell>
        </row>
        <row r="3349">
          <cell r="A3349">
            <v>39269</v>
          </cell>
          <cell r="D3349">
            <v>4650</v>
          </cell>
        </row>
        <row r="3350">
          <cell r="A3350">
            <v>39268</v>
          </cell>
          <cell r="D3350">
            <v>4650</v>
          </cell>
        </row>
        <row r="3351">
          <cell r="A3351">
            <v>39267</v>
          </cell>
          <cell r="D3351">
            <v>4650</v>
          </cell>
        </row>
        <row r="3352">
          <cell r="A3352">
            <v>39266</v>
          </cell>
          <cell r="D3352">
            <v>4650</v>
          </cell>
        </row>
        <row r="3353">
          <cell r="A3353">
            <v>39265</v>
          </cell>
          <cell r="D3353">
            <v>4650</v>
          </cell>
        </row>
        <row r="3354">
          <cell r="A3354">
            <v>39262</v>
          </cell>
          <cell r="D3354">
            <v>4650</v>
          </cell>
        </row>
        <row r="3355">
          <cell r="A3355">
            <v>39261</v>
          </cell>
          <cell r="D3355">
            <v>4650</v>
          </cell>
        </row>
        <row r="3356">
          <cell r="A3356">
            <v>39260</v>
          </cell>
          <cell r="D3356">
            <v>4650</v>
          </cell>
        </row>
        <row r="3357">
          <cell r="A3357">
            <v>39259</v>
          </cell>
          <cell r="D3357">
            <v>4650</v>
          </cell>
        </row>
        <row r="3358">
          <cell r="A3358">
            <v>39258</v>
          </cell>
          <cell r="D3358">
            <v>4650</v>
          </cell>
        </row>
        <row r="3359">
          <cell r="A3359">
            <v>39255</v>
          </cell>
          <cell r="D3359">
            <v>4650</v>
          </cell>
        </row>
        <row r="3360">
          <cell r="A3360">
            <v>39254</v>
          </cell>
          <cell r="D3360">
            <v>4650</v>
          </cell>
        </row>
        <row r="3361">
          <cell r="A3361">
            <v>39253</v>
          </cell>
          <cell r="D3361">
            <v>4650</v>
          </cell>
        </row>
        <row r="3362">
          <cell r="A3362">
            <v>39252</v>
          </cell>
          <cell r="D3362">
            <v>4650</v>
          </cell>
        </row>
        <row r="3363">
          <cell r="A3363">
            <v>39251</v>
          </cell>
          <cell r="D3363">
            <v>4650</v>
          </cell>
        </row>
        <row r="3364">
          <cell r="A3364">
            <v>39248</v>
          </cell>
          <cell r="D3364">
            <v>4650</v>
          </cell>
        </row>
        <row r="3365">
          <cell r="A3365">
            <v>39247</v>
          </cell>
          <cell r="D3365">
            <v>4650</v>
          </cell>
        </row>
        <row r="3366">
          <cell r="A3366">
            <v>39246</v>
          </cell>
          <cell r="D3366">
            <v>4650</v>
          </cell>
        </row>
        <row r="3367">
          <cell r="A3367">
            <v>39245</v>
          </cell>
          <cell r="D3367">
            <v>4650</v>
          </cell>
        </row>
        <row r="3368">
          <cell r="A3368">
            <v>39244</v>
          </cell>
          <cell r="D3368">
            <v>4650</v>
          </cell>
        </row>
        <row r="3369">
          <cell r="A3369">
            <v>39241</v>
          </cell>
          <cell r="D3369">
            <v>4650</v>
          </cell>
        </row>
        <row r="3370">
          <cell r="A3370">
            <v>39240</v>
          </cell>
          <cell r="D3370">
            <v>4650</v>
          </cell>
        </row>
        <row r="3371">
          <cell r="A3371">
            <v>39239</v>
          </cell>
          <cell r="D3371">
            <v>4650</v>
          </cell>
        </row>
        <row r="3372">
          <cell r="A3372">
            <v>39238</v>
          </cell>
          <cell r="D3372">
            <v>4650</v>
          </cell>
        </row>
        <row r="3373">
          <cell r="A3373">
            <v>39237</v>
          </cell>
          <cell r="D3373">
            <v>4650</v>
          </cell>
        </row>
        <row r="3374">
          <cell r="A3374">
            <v>39234</v>
          </cell>
          <cell r="D3374">
            <v>4650</v>
          </cell>
        </row>
        <row r="3375">
          <cell r="A3375">
            <v>39233</v>
          </cell>
          <cell r="D3375">
            <v>4650</v>
          </cell>
        </row>
        <row r="3376">
          <cell r="A3376">
            <v>39232</v>
          </cell>
          <cell r="D3376">
            <v>4250</v>
          </cell>
        </row>
        <row r="3377">
          <cell r="A3377">
            <v>39231</v>
          </cell>
          <cell r="D3377">
            <v>4250</v>
          </cell>
        </row>
        <row r="3378">
          <cell r="A3378">
            <v>39230</v>
          </cell>
          <cell r="D3378">
            <v>4250</v>
          </cell>
        </row>
        <row r="3379">
          <cell r="A3379">
            <v>39227</v>
          </cell>
          <cell r="D3379">
            <v>4250</v>
          </cell>
        </row>
        <row r="3380">
          <cell r="A3380">
            <v>39226</v>
          </cell>
          <cell r="D3380">
            <v>4250</v>
          </cell>
        </row>
        <row r="3381">
          <cell r="A3381">
            <v>39225</v>
          </cell>
          <cell r="D3381">
            <v>4250</v>
          </cell>
        </row>
        <row r="3382">
          <cell r="A3382">
            <v>39224</v>
          </cell>
          <cell r="D3382">
            <v>4250</v>
          </cell>
        </row>
        <row r="3383">
          <cell r="A3383">
            <v>39223</v>
          </cell>
          <cell r="D3383">
            <v>4250</v>
          </cell>
        </row>
        <row r="3384">
          <cell r="A3384">
            <v>39220</v>
          </cell>
          <cell r="D3384">
            <v>4250</v>
          </cell>
        </row>
        <row r="3385">
          <cell r="A3385">
            <v>39219</v>
          </cell>
          <cell r="D3385">
            <v>4250</v>
          </cell>
        </row>
        <row r="3386">
          <cell r="A3386">
            <v>39218</v>
          </cell>
          <cell r="D3386">
            <v>4250</v>
          </cell>
        </row>
        <row r="3387">
          <cell r="A3387">
            <v>39217</v>
          </cell>
          <cell r="D3387">
            <v>4250</v>
          </cell>
        </row>
        <row r="3388">
          <cell r="A3388">
            <v>39216</v>
          </cell>
          <cell r="D3388">
            <v>4250</v>
          </cell>
        </row>
        <row r="3389">
          <cell r="A3389">
            <v>39213</v>
          </cell>
          <cell r="D3389">
            <v>4250</v>
          </cell>
        </row>
        <row r="3390">
          <cell r="A3390">
            <v>39212</v>
          </cell>
          <cell r="D3390">
            <v>4250</v>
          </cell>
        </row>
        <row r="3391">
          <cell r="A3391">
            <v>39211</v>
          </cell>
          <cell r="D3391">
            <v>4250</v>
          </cell>
        </row>
        <row r="3392">
          <cell r="A3392">
            <v>39210</v>
          </cell>
          <cell r="D3392">
            <v>4250</v>
          </cell>
        </row>
        <row r="3393">
          <cell r="A3393">
            <v>39209</v>
          </cell>
          <cell r="D3393">
            <v>4250</v>
          </cell>
        </row>
        <row r="3394">
          <cell r="A3394">
            <v>39206</v>
          </cell>
          <cell r="D3394">
            <v>4250</v>
          </cell>
        </row>
        <row r="3395">
          <cell r="A3395">
            <v>39205</v>
          </cell>
          <cell r="D3395">
            <v>4250</v>
          </cell>
        </row>
        <row r="3396">
          <cell r="A3396">
            <v>39204</v>
          </cell>
          <cell r="D3396">
            <v>4250</v>
          </cell>
        </row>
        <row r="3397">
          <cell r="A3397">
            <v>39203</v>
          </cell>
          <cell r="D3397">
            <v>4250</v>
          </cell>
        </row>
        <row r="3398">
          <cell r="A3398">
            <v>39202</v>
          </cell>
          <cell r="D3398">
            <v>4250</v>
          </cell>
        </row>
        <row r="3399">
          <cell r="A3399">
            <v>39199</v>
          </cell>
          <cell r="D3399">
            <v>4250</v>
          </cell>
        </row>
        <row r="3400">
          <cell r="A3400">
            <v>39198</v>
          </cell>
          <cell r="D3400">
            <v>4250</v>
          </cell>
        </row>
        <row r="3401">
          <cell r="A3401">
            <v>39197</v>
          </cell>
          <cell r="D3401">
            <v>4250</v>
          </cell>
        </row>
        <row r="3402">
          <cell r="A3402">
            <v>39196</v>
          </cell>
          <cell r="D3402">
            <v>4250</v>
          </cell>
        </row>
        <row r="3403">
          <cell r="A3403">
            <v>39195</v>
          </cell>
          <cell r="D3403">
            <v>4250</v>
          </cell>
        </row>
        <row r="3404">
          <cell r="A3404">
            <v>39192</v>
          </cell>
          <cell r="D3404">
            <v>4250</v>
          </cell>
        </row>
        <row r="3405">
          <cell r="A3405">
            <v>39191</v>
          </cell>
          <cell r="D3405">
            <v>4250</v>
          </cell>
        </row>
        <row r="3406">
          <cell r="A3406">
            <v>39190</v>
          </cell>
          <cell r="D3406">
            <v>4250</v>
          </cell>
        </row>
        <row r="3407">
          <cell r="A3407">
            <v>39189</v>
          </cell>
          <cell r="D3407">
            <v>4250</v>
          </cell>
        </row>
        <row r="3408">
          <cell r="A3408">
            <v>39188</v>
          </cell>
          <cell r="D3408">
            <v>4250</v>
          </cell>
        </row>
        <row r="3409">
          <cell r="A3409">
            <v>39185</v>
          </cell>
          <cell r="D3409">
            <v>4250</v>
          </cell>
        </row>
        <row r="3410">
          <cell r="A3410">
            <v>39184</v>
          </cell>
          <cell r="D3410">
            <v>4250</v>
          </cell>
        </row>
        <row r="3411">
          <cell r="A3411">
            <v>39183</v>
          </cell>
          <cell r="D3411">
            <v>4250</v>
          </cell>
        </row>
        <row r="3412">
          <cell r="A3412">
            <v>39182</v>
          </cell>
          <cell r="D3412">
            <v>4250</v>
          </cell>
        </row>
        <row r="3413">
          <cell r="A3413">
            <v>39181</v>
          </cell>
          <cell r="D3413">
            <v>4250</v>
          </cell>
        </row>
        <row r="3414">
          <cell r="A3414">
            <v>39178</v>
          </cell>
          <cell r="D3414">
            <v>4250</v>
          </cell>
        </row>
        <row r="3415">
          <cell r="A3415">
            <v>39177</v>
          </cell>
          <cell r="D3415">
            <v>4250</v>
          </cell>
        </row>
        <row r="3416">
          <cell r="A3416">
            <v>39176</v>
          </cell>
          <cell r="D3416">
            <v>4250</v>
          </cell>
        </row>
        <row r="3417">
          <cell r="A3417">
            <v>39175</v>
          </cell>
          <cell r="D3417">
            <v>4250</v>
          </cell>
        </row>
        <row r="3418">
          <cell r="A3418">
            <v>39174</v>
          </cell>
          <cell r="D3418">
            <v>4250</v>
          </cell>
        </row>
        <row r="3419">
          <cell r="A3419">
            <v>39171</v>
          </cell>
          <cell r="D3419">
            <v>4250</v>
          </cell>
        </row>
        <row r="3420">
          <cell r="A3420">
            <v>39170</v>
          </cell>
          <cell r="D3420">
            <v>4250</v>
          </cell>
        </row>
        <row r="3421">
          <cell r="A3421">
            <v>39169</v>
          </cell>
          <cell r="D3421">
            <v>4250</v>
          </cell>
        </row>
        <row r="3422">
          <cell r="A3422">
            <v>39168</v>
          </cell>
          <cell r="D3422">
            <v>4250</v>
          </cell>
        </row>
        <row r="3423">
          <cell r="A3423">
            <v>39167</v>
          </cell>
          <cell r="D3423">
            <v>4250</v>
          </cell>
        </row>
        <row r="3424">
          <cell r="A3424">
            <v>39164</v>
          </cell>
          <cell r="D3424">
            <v>4250</v>
          </cell>
        </row>
        <row r="3425">
          <cell r="A3425">
            <v>39163</v>
          </cell>
          <cell r="D3425">
            <v>4250</v>
          </cell>
        </row>
        <row r="3426">
          <cell r="A3426">
            <v>39162</v>
          </cell>
          <cell r="D3426">
            <v>4250</v>
          </cell>
        </row>
        <row r="3427">
          <cell r="A3427">
            <v>39161</v>
          </cell>
          <cell r="D3427">
            <v>4250</v>
          </cell>
        </row>
        <row r="3428">
          <cell r="A3428">
            <v>39160</v>
          </cell>
          <cell r="D3428">
            <v>4250</v>
          </cell>
        </row>
        <row r="3429">
          <cell r="A3429">
            <v>39157</v>
          </cell>
          <cell r="D3429">
            <v>4250</v>
          </cell>
        </row>
        <row r="3430">
          <cell r="A3430">
            <v>39156</v>
          </cell>
          <cell r="D3430">
            <v>4250</v>
          </cell>
        </row>
        <row r="3431">
          <cell r="A3431">
            <v>39155</v>
          </cell>
          <cell r="D3431">
            <v>4250</v>
          </cell>
        </row>
        <row r="3432">
          <cell r="A3432">
            <v>39154</v>
          </cell>
          <cell r="D3432">
            <v>4250</v>
          </cell>
        </row>
        <row r="3433">
          <cell r="A3433">
            <v>39153</v>
          </cell>
          <cell r="D3433">
            <v>4250</v>
          </cell>
        </row>
        <row r="3434">
          <cell r="A3434">
            <v>39150</v>
          </cell>
          <cell r="D3434">
            <v>4250</v>
          </cell>
        </row>
        <row r="3435">
          <cell r="A3435">
            <v>39149</v>
          </cell>
          <cell r="D3435">
            <v>4250</v>
          </cell>
        </row>
        <row r="3436">
          <cell r="A3436">
            <v>39148</v>
          </cell>
          <cell r="D3436">
            <v>4250</v>
          </cell>
        </row>
        <row r="3437">
          <cell r="A3437">
            <v>39147</v>
          </cell>
          <cell r="D3437">
            <v>4250</v>
          </cell>
        </row>
        <row r="3438">
          <cell r="A3438">
            <v>39146</v>
          </cell>
          <cell r="D3438">
            <v>4250</v>
          </cell>
        </row>
        <row r="3439">
          <cell r="A3439">
            <v>39143</v>
          </cell>
          <cell r="D3439">
            <v>4250</v>
          </cell>
        </row>
        <row r="3440">
          <cell r="A3440">
            <v>39142</v>
          </cell>
          <cell r="D3440">
            <v>4250</v>
          </cell>
        </row>
        <row r="3441">
          <cell r="A3441">
            <v>39141</v>
          </cell>
          <cell r="D3441">
            <v>4250</v>
          </cell>
        </row>
        <row r="3442">
          <cell r="A3442">
            <v>39140</v>
          </cell>
          <cell r="D3442">
            <v>4250</v>
          </cell>
        </row>
        <row r="3443">
          <cell r="A3443">
            <v>39139</v>
          </cell>
          <cell r="D3443">
            <v>4250</v>
          </cell>
        </row>
        <row r="3444">
          <cell r="A3444">
            <v>39136</v>
          </cell>
          <cell r="D3444">
            <v>4250</v>
          </cell>
        </row>
        <row r="3445">
          <cell r="A3445">
            <v>39135</v>
          </cell>
          <cell r="D3445">
            <v>4250</v>
          </cell>
        </row>
        <row r="3446">
          <cell r="A3446">
            <v>39134</v>
          </cell>
          <cell r="D3446">
            <v>4250</v>
          </cell>
        </row>
        <row r="3447">
          <cell r="A3447">
            <v>39133</v>
          </cell>
          <cell r="D3447">
            <v>4250</v>
          </cell>
        </row>
        <row r="3448">
          <cell r="A3448">
            <v>39132</v>
          </cell>
          <cell r="D3448">
            <v>4250</v>
          </cell>
        </row>
        <row r="3449">
          <cell r="A3449">
            <v>39129</v>
          </cell>
          <cell r="D3449">
            <v>4250</v>
          </cell>
        </row>
        <row r="3450">
          <cell r="A3450">
            <v>39128</v>
          </cell>
          <cell r="D3450">
            <v>4250</v>
          </cell>
        </row>
        <row r="3451">
          <cell r="A3451">
            <v>39127</v>
          </cell>
          <cell r="D3451">
            <v>4250</v>
          </cell>
        </row>
        <row r="3452">
          <cell r="A3452">
            <v>39126</v>
          </cell>
          <cell r="D3452">
            <v>4250</v>
          </cell>
        </row>
        <row r="3453">
          <cell r="A3453">
            <v>39125</v>
          </cell>
          <cell r="D3453">
            <v>4250</v>
          </cell>
        </row>
        <row r="3454">
          <cell r="A3454">
            <v>39122</v>
          </cell>
          <cell r="D3454">
            <v>4250</v>
          </cell>
        </row>
        <row r="3455">
          <cell r="A3455">
            <v>39121</v>
          </cell>
          <cell r="D3455">
            <v>4250</v>
          </cell>
        </row>
        <row r="3456">
          <cell r="A3456">
            <v>39120</v>
          </cell>
          <cell r="D3456">
            <v>4250</v>
          </cell>
        </row>
        <row r="3457">
          <cell r="A3457">
            <v>39119</v>
          </cell>
          <cell r="D3457">
            <v>4250</v>
          </cell>
        </row>
        <row r="3458">
          <cell r="A3458">
            <v>39118</v>
          </cell>
          <cell r="D3458">
            <v>4250</v>
          </cell>
        </row>
        <row r="3459">
          <cell r="A3459">
            <v>39115</v>
          </cell>
          <cell r="D3459">
            <v>4250</v>
          </cell>
        </row>
        <row r="3460">
          <cell r="A3460">
            <v>39114</v>
          </cell>
          <cell r="D3460">
            <v>4250</v>
          </cell>
        </row>
        <row r="3461">
          <cell r="A3461">
            <v>39113</v>
          </cell>
          <cell r="D3461">
            <v>4250</v>
          </cell>
        </row>
        <row r="3462">
          <cell r="A3462">
            <v>39112</v>
          </cell>
          <cell r="D3462">
            <v>4250</v>
          </cell>
        </row>
        <row r="3463">
          <cell r="A3463">
            <v>39111</v>
          </cell>
          <cell r="D3463">
            <v>4250</v>
          </cell>
        </row>
        <row r="3464">
          <cell r="A3464">
            <v>39108</v>
          </cell>
          <cell r="D3464">
            <v>4250</v>
          </cell>
        </row>
        <row r="3465">
          <cell r="A3465">
            <v>39107</v>
          </cell>
          <cell r="D3465">
            <v>4250</v>
          </cell>
        </row>
        <row r="3466">
          <cell r="A3466">
            <v>39106</v>
          </cell>
          <cell r="D3466">
            <v>4250</v>
          </cell>
        </row>
        <row r="3467">
          <cell r="A3467">
            <v>39105</v>
          </cell>
          <cell r="D3467">
            <v>4250</v>
          </cell>
        </row>
        <row r="3468">
          <cell r="A3468">
            <v>39104</v>
          </cell>
          <cell r="D3468">
            <v>4250</v>
          </cell>
        </row>
        <row r="3469">
          <cell r="A3469">
            <v>39101</v>
          </cell>
          <cell r="D3469">
            <v>4250</v>
          </cell>
        </row>
        <row r="3470">
          <cell r="A3470">
            <v>39100</v>
          </cell>
          <cell r="D3470">
            <v>4250</v>
          </cell>
        </row>
        <row r="3471">
          <cell r="A3471">
            <v>39099</v>
          </cell>
          <cell r="D3471">
            <v>4250</v>
          </cell>
        </row>
        <row r="3472">
          <cell r="A3472">
            <v>39098</v>
          </cell>
          <cell r="D3472">
            <v>4250</v>
          </cell>
        </row>
        <row r="3473">
          <cell r="A3473">
            <v>39097</v>
          </cell>
          <cell r="D3473">
            <v>4250</v>
          </cell>
        </row>
        <row r="3474">
          <cell r="A3474">
            <v>39094</v>
          </cell>
          <cell r="D3474">
            <v>4250</v>
          </cell>
        </row>
        <row r="3475">
          <cell r="A3475">
            <v>39093</v>
          </cell>
          <cell r="D3475">
            <v>4250</v>
          </cell>
        </row>
        <row r="3476">
          <cell r="A3476">
            <v>39092</v>
          </cell>
          <cell r="D3476">
            <v>4250</v>
          </cell>
        </row>
        <row r="3477">
          <cell r="A3477">
            <v>39091</v>
          </cell>
          <cell r="D3477">
            <v>4250</v>
          </cell>
        </row>
        <row r="3478">
          <cell r="A3478">
            <v>39090</v>
          </cell>
          <cell r="D3478">
            <v>4250</v>
          </cell>
        </row>
        <row r="3479">
          <cell r="A3479">
            <v>39087</v>
          </cell>
          <cell r="D3479">
            <v>4250</v>
          </cell>
        </row>
        <row r="3480">
          <cell r="A3480">
            <v>39086</v>
          </cell>
          <cell r="D3480">
            <v>4250</v>
          </cell>
        </row>
        <row r="3481">
          <cell r="A3481">
            <v>39085</v>
          </cell>
          <cell r="D3481">
            <v>4250</v>
          </cell>
        </row>
        <row r="3482">
          <cell r="A3482">
            <v>39084</v>
          </cell>
          <cell r="D3482">
            <v>4250</v>
          </cell>
        </row>
        <row r="3483">
          <cell r="A3483">
            <v>39080</v>
          </cell>
          <cell r="D3483">
            <v>4250</v>
          </cell>
        </row>
        <row r="3484">
          <cell r="A3484">
            <v>39079</v>
          </cell>
          <cell r="D3484">
            <v>4250</v>
          </cell>
        </row>
        <row r="3485">
          <cell r="A3485">
            <v>39078</v>
          </cell>
          <cell r="D3485">
            <v>4250</v>
          </cell>
        </row>
        <row r="3486">
          <cell r="A3486">
            <v>39077</v>
          </cell>
          <cell r="D3486">
            <v>4250</v>
          </cell>
        </row>
        <row r="3487">
          <cell r="A3487">
            <v>39076</v>
          </cell>
          <cell r="D3487">
            <v>4250</v>
          </cell>
        </row>
        <row r="3488">
          <cell r="A3488">
            <v>39073</v>
          </cell>
          <cell r="D3488">
            <v>4250</v>
          </cell>
        </row>
        <row r="3489">
          <cell r="A3489">
            <v>39072</v>
          </cell>
          <cell r="D3489">
            <v>4250</v>
          </cell>
        </row>
        <row r="3490">
          <cell r="A3490">
            <v>39071</v>
          </cell>
          <cell r="D3490">
            <v>4250</v>
          </cell>
        </row>
        <row r="3491">
          <cell r="A3491">
            <v>39070</v>
          </cell>
          <cell r="D3491">
            <v>4250</v>
          </cell>
        </row>
        <row r="3492">
          <cell r="A3492">
            <v>39069</v>
          </cell>
          <cell r="D3492">
            <v>4250</v>
          </cell>
        </row>
        <row r="3493">
          <cell r="A3493">
            <v>39066</v>
          </cell>
          <cell r="D3493">
            <v>4250</v>
          </cell>
        </row>
        <row r="3494">
          <cell r="A3494">
            <v>39065</v>
          </cell>
          <cell r="D3494">
            <v>4250</v>
          </cell>
        </row>
        <row r="3495">
          <cell r="A3495">
            <v>39064</v>
          </cell>
          <cell r="D3495">
            <v>4250</v>
          </cell>
        </row>
        <row r="3496">
          <cell r="A3496">
            <v>39063</v>
          </cell>
          <cell r="D3496">
            <v>4250</v>
          </cell>
        </row>
        <row r="3497">
          <cell r="A3497">
            <v>39062</v>
          </cell>
          <cell r="D3497">
            <v>4250</v>
          </cell>
        </row>
        <row r="3498">
          <cell r="A3498">
            <v>39059</v>
          </cell>
          <cell r="D3498">
            <v>4250</v>
          </cell>
        </row>
        <row r="3499">
          <cell r="A3499">
            <v>39058</v>
          </cell>
          <cell r="D3499">
            <v>4250</v>
          </cell>
        </row>
        <row r="3500">
          <cell r="A3500">
            <v>39057</v>
          </cell>
          <cell r="D3500">
            <v>4250</v>
          </cell>
        </row>
        <row r="3501">
          <cell r="A3501">
            <v>39056</v>
          </cell>
          <cell r="D3501">
            <v>4250</v>
          </cell>
        </row>
        <row r="3502">
          <cell r="A3502">
            <v>39055</v>
          </cell>
          <cell r="D3502">
            <v>4250</v>
          </cell>
        </row>
        <row r="3503">
          <cell r="A3503">
            <v>39052</v>
          </cell>
          <cell r="D3503">
            <v>4250</v>
          </cell>
        </row>
        <row r="3504">
          <cell r="A3504">
            <v>39051</v>
          </cell>
          <cell r="D3504">
            <v>4250</v>
          </cell>
        </row>
        <row r="3505">
          <cell r="A3505">
            <v>39050</v>
          </cell>
          <cell r="D3505">
            <v>4250</v>
          </cell>
        </row>
        <row r="3506">
          <cell r="A3506">
            <v>39049</v>
          </cell>
          <cell r="D3506">
            <v>4250</v>
          </cell>
        </row>
        <row r="3507">
          <cell r="A3507">
            <v>39048</v>
          </cell>
          <cell r="D3507">
            <v>4250</v>
          </cell>
        </row>
        <row r="3508">
          <cell r="A3508">
            <v>39045</v>
          </cell>
          <cell r="D3508">
            <v>4250</v>
          </cell>
        </row>
        <row r="3509">
          <cell r="A3509">
            <v>39044</v>
          </cell>
          <cell r="D3509">
            <v>4250</v>
          </cell>
        </row>
        <row r="3510">
          <cell r="A3510">
            <v>39043</v>
          </cell>
          <cell r="D3510">
            <v>4250</v>
          </cell>
        </row>
        <row r="3511">
          <cell r="A3511">
            <v>39042</v>
          </cell>
          <cell r="D3511">
            <v>4250</v>
          </cell>
        </row>
        <row r="3512">
          <cell r="A3512">
            <v>39041</v>
          </cell>
          <cell r="D3512">
            <v>4250</v>
          </cell>
        </row>
        <row r="3513">
          <cell r="A3513">
            <v>39038</v>
          </cell>
          <cell r="D3513">
            <v>4250</v>
          </cell>
        </row>
        <row r="3514">
          <cell r="A3514">
            <v>39037</v>
          </cell>
          <cell r="D3514">
            <v>4250</v>
          </cell>
        </row>
        <row r="3515">
          <cell r="A3515">
            <v>39036</v>
          </cell>
          <cell r="D3515">
            <v>4250</v>
          </cell>
        </row>
        <row r="3516">
          <cell r="A3516">
            <v>39035</v>
          </cell>
          <cell r="D3516">
            <v>4250</v>
          </cell>
        </row>
        <row r="3517">
          <cell r="A3517">
            <v>39034</v>
          </cell>
          <cell r="D3517">
            <v>4250</v>
          </cell>
        </row>
        <row r="3518">
          <cell r="A3518">
            <v>39031</v>
          </cell>
          <cell r="D3518">
            <v>4250</v>
          </cell>
        </row>
        <row r="3519">
          <cell r="A3519">
            <v>39030</v>
          </cell>
          <cell r="D3519">
            <v>4250</v>
          </cell>
        </row>
        <row r="3520">
          <cell r="A3520">
            <v>39029</v>
          </cell>
          <cell r="D3520">
            <v>4250</v>
          </cell>
        </row>
        <row r="3521">
          <cell r="A3521">
            <v>39028</v>
          </cell>
          <cell r="D3521">
            <v>4250</v>
          </cell>
        </row>
        <row r="3522">
          <cell r="A3522">
            <v>39027</v>
          </cell>
          <cell r="D3522">
            <v>4250</v>
          </cell>
        </row>
        <row r="3523">
          <cell r="A3523">
            <v>39024</v>
          </cell>
          <cell r="D3523">
            <v>4250</v>
          </cell>
        </row>
        <row r="3524">
          <cell r="A3524">
            <v>39023</v>
          </cell>
          <cell r="D3524">
            <v>4250</v>
          </cell>
        </row>
        <row r="3525">
          <cell r="A3525">
            <v>39022</v>
          </cell>
          <cell r="D3525">
            <v>4250</v>
          </cell>
        </row>
        <row r="3526">
          <cell r="A3526">
            <v>39021</v>
          </cell>
          <cell r="D3526">
            <v>4250</v>
          </cell>
        </row>
        <row r="3527">
          <cell r="A3527">
            <v>39020</v>
          </cell>
          <cell r="D3527">
            <v>4250</v>
          </cell>
        </row>
        <row r="3528">
          <cell r="A3528">
            <v>39017</v>
          </cell>
          <cell r="D3528">
            <v>4250</v>
          </cell>
        </row>
        <row r="3529">
          <cell r="A3529">
            <v>39016</v>
          </cell>
          <cell r="D3529">
            <v>4250</v>
          </cell>
        </row>
        <row r="3530">
          <cell r="A3530">
            <v>39015</v>
          </cell>
          <cell r="D3530">
            <v>4250</v>
          </cell>
        </row>
        <row r="3531">
          <cell r="A3531">
            <v>39014</v>
          </cell>
          <cell r="D3531">
            <v>4250</v>
          </cell>
        </row>
        <row r="3532">
          <cell r="A3532">
            <v>39013</v>
          </cell>
          <cell r="D3532">
            <v>4250</v>
          </cell>
        </row>
        <row r="3533">
          <cell r="A3533">
            <v>39010</v>
          </cell>
          <cell r="D3533">
            <v>4250</v>
          </cell>
        </row>
        <row r="3534">
          <cell r="A3534">
            <v>39009</v>
          </cell>
          <cell r="D3534">
            <v>4250</v>
          </cell>
        </row>
        <row r="3535">
          <cell r="A3535">
            <v>39008</v>
          </cell>
          <cell r="D3535">
            <v>4250</v>
          </cell>
        </row>
        <row r="3536">
          <cell r="A3536">
            <v>39007</v>
          </cell>
          <cell r="D3536">
            <v>4250</v>
          </cell>
        </row>
        <row r="3537">
          <cell r="A3537">
            <v>39006</v>
          </cell>
          <cell r="D3537">
            <v>4250</v>
          </cell>
        </row>
        <row r="3538">
          <cell r="A3538">
            <v>39003</v>
          </cell>
          <cell r="D3538">
            <v>4250</v>
          </cell>
        </row>
        <row r="3539">
          <cell r="A3539">
            <v>39002</v>
          </cell>
          <cell r="D3539">
            <v>4250</v>
          </cell>
        </row>
        <row r="3540">
          <cell r="A3540">
            <v>39001</v>
          </cell>
          <cell r="D3540">
            <v>4250</v>
          </cell>
        </row>
        <row r="3541">
          <cell r="A3541">
            <v>39000</v>
          </cell>
          <cell r="D3541">
            <v>4250</v>
          </cell>
        </row>
        <row r="3542">
          <cell r="A3542">
            <v>38999</v>
          </cell>
          <cell r="D3542">
            <v>4250</v>
          </cell>
        </row>
        <row r="3543">
          <cell r="A3543">
            <v>38996</v>
          </cell>
          <cell r="D3543">
            <v>4250</v>
          </cell>
        </row>
        <row r="3544">
          <cell r="A3544">
            <v>38995</v>
          </cell>
          <cell r="D3544">
            <v>4250</v>
          </cell>
        </row>
        <row r="3545">
          <cell r="A3545">
            <v>38994</v>
          </cell>
          <cell r="D3545">
            <v>4250</v>
          </cell>
        </row>
        <row r="3546">
          <cell r="A3546">
            <v>38993</v>
          </cell>
          <cell r="D3546">
            <v>4250</v>
          </cell>
        </row>
        <row r="3547">
          <cell r="A3547">
            <v>38992</v>
          </cell>
          <cell r="D3547">
            <v>4250</v>
          </cell>
        </row>
        <row r="3548">
          <cell r="A3548">
            <v>38989</v>
          </cell>
          <cell r="D3548">
            <v>4250</v>
          </cell>
        </row>
        <row r="3549">
          <cell r="A3549">
            <v>38988</v>
          </cell>
          <cell r="D3549">
            <v>4250</v>
          </cell>
        </row>
        <row r="3550">
          <cell r="A3550">
            <v>38987</v>
          </cell>
          <cell r="D3550">
            <v>4250</v>
          </cell>
        </row>
        <row r="3551">
          <cell r="A3551">
            <v>38986</v>
          </cell>
          <cell r="D3551">
            <v>4250</v>
          </cell>
        </row>
        <row r="3552">
          <cell r="A3552">
            <v>38985</v>
          </cell>
          <cell r="D3552">
            <v>4250</v>
          </cell>
        </row>
        <row r="3553">
          <cell r="A3553">
            <v>38982</v>
          </cell>
          <cell r="D3553">
            <v>4250</v>
          </cell>
        </row>
        <row r="3554">
          <cell r="A3554">
            <v>38981</v>
          </cell>
          <cell r="D3554">
            <v>4250</v>
          </cell>
        </row>
        <row r="3555">
          <cell r="A3555">
            <v>38980</v>
          </cell>
          <cell r="D3555">
            <v>4250</v>
          </cell>
        </row>
        <row r="3556">
          <cell r="A3556">
            <v>38979</v>
          </cell>
          <cell r="D3556">
            <v>4250</v>
          </cell>
        </row>
        <row r="3557">
          <cell r="A3557">
            <v>38978</v>
          </cell>
          <cell r="D3557">
            <v>4250</v>
          </cell>
        </row>
        <row r="3558">
          <cell r="A3558">
            <v>38975</v>
          </cell>
          <cell r="D3558">
            <v>4250</v>
          </cell>
        </row>
        <row r="3559">
          <cell r="A3559">
            <v>38974</v>
          </cell>
          <cell r="D3559">
            <v>4250</v>
          </cell>
        </row>
        <row r="3560">
          <cell r="A3560">
            <v>38973</v>
          </cell>
          <cell r="D3560">
            <v>4250</v>
          </cell>
        </row>
        <row r="3561">
          <cell r="A3561">
            <v>38972</v>
          </cell>
          <cell r="D3561">
            <v>4250</v>
          </cell>
        </row>
        <row r="3562">
          <cell r="A3562">
            <v>38971</v>
          </cell>
          <cell r="D3562">
            <v>4250</v>
          </cell>
        </row>
        <row r="3563">
          <cell r="A3563">
            <v>38968</v>
          </cell>
          <cell r="D3563">
            <v>4250</v>
          </cell>
        </row>
        <row r="3564">
          <cell r="A3564">
            <v>38967</v>
          </cell>
          <cell r="D3564">
            <v>4250</v>
          </cell>
        </row>
        <row r="3565">
          <cell r="A3565">
            <v>38966</v>
          </cell>
          <cell r="D3565">
            <v>4250</v>
          </cell>
        </row>
        <row r="3566">
          <cell r="A3566">
            <v>38965</v>
          </cell>
          <cell r="D3566">
            <v>4250</v>
          </cell>
        </row>
        <row r="3567">
          <cell r="A3567">
            <v>38964</v>
          </cell>
          <cell r="D3567">
            <v>4250</v>
          </cell>
        </row>
        <row r="3568">
          <cell r="A3568">
            <v>38961</v>
          </cell>
          <cell r="D3568">
            <v>4250</v>
          </cell>
        </row>
        <row r="3569">
          <cell r="A3569">
            <v>38960</v>
          </cell>
          <cell r="D3569">
            <v>4250</v>
          </cell>
        </row>
        <row r="3570">
          <cell r="A3570">
            <v>38959</v>
          </cell>
          <cell r="D3570">
            <v>4250</v>
          </cell>
        </row>
        <row r="3571">
          <cell r="A3571">
            <v>38958</v>
          </cell>
          <cell r="D3571">
            <v>4250</v>
          </cell>
        </row>
        <row r="3572">
          <cell r="A3572">
            <v>38957</v>
          </cell>
          <cell r="D3572">
            <v>4250</v>
          </cell>
        </row>
        <row r="3573">
          <cell r="A3573">
            <v>38954</v>
          </cell>
          <cell r="D3573">
            <v>4250</v>
          </cell>
        </row>
        <row r="3574">
          <cell r="A3574">
            <v>38953</v>
          </cell>
          <cell r="D3574">
            <v>4250</v>
          </cell>
        </row>
        <row r="3575">
          <cell r="A3575">
            <v>38952</v>
          </cell>
          <cell r="D3575">
            <v>4250</v>
          </cell>
        </row>
        <row r="3576">
          <cell r="A3576">
            <v>38951</v>
          </cell>
          <cell r="D3576">
            <v>4250</v>
          </cell>
        </row>
        <row r="3577">
          <cell r="A3577">
            <v>38950</v>
          </cell>
          <cell r="D3577">
            <v>4250</v>
          </cell>
        </row>
        <row r="3578">
          <cell r="A3578">
            <v>38947</v>
          </cell>
          <cell r="D3578">
            <v>4250</v>
          </cell>
        </row>
        <row r="3579">
          <cell r="A3579">
            <v>38946</v>
          </cell>
          <cell r="D3579">
            <v>4250</v>
          </cell>
        </row>
        <row r="3580">
          <cell r="A3580">
            <v>38945</v>
          </cell>
          <cell r="D3580">
            <v>4050</v>
          </cell>
        </row>
        <row r="3581">
          <cell r="A3581">
            <v>38944</v>
          </cell>
          <cell r="D3581">
            <v>4050</v>
          </cell>
        </row>
        <row r="3582">
          <cell r="A3582">
            <v>38943</v>
          </cell>
          <cell r="D3582">
            <v>4050</v>
          </cell>
        </row>
        <row r="3583">
          <cell r="A3583">
            <v>38940</v>
          </cell>
          <cell r="D3583">
            <v>4050</v>
          </cell>
        </row>
        <row r="3584">
          <cell r="A3584">
            <v>38939</v>
          </cell>
          <cell r="D3584">
            <v>4050</v>
          </cell>
        </row>
        <row r="3585">
          <cell r="A3585">
            <v>38938</v>
          </cell>
          <cell r="D3585">
            <v>4050</v>
          </cell>
        </row>
        <row r="3586">
          <cell r="A3586">
            <v>38937</v>
          </cell>
          <cell r="D3586">
            <v>4050</v>
          </cell>
        </row>
        <row r="3587">
          <cell r="A3587">
            <v>38936</v>
          </cell>
          <cell r="D3587">
            <v>4050</v>
          </cell>
        </row>
        <row r="3588">
          <cell r="A3588">
            <v>38933</v>
          </cell>
          <cell r="D3588">
            <v>4050</v>
          </cell>
        </row>
        <row r="3589">
          <cell r="A3589">
            <v>38932</v>
          </cell>
          <cell r="D3589">
            <v>4050</v>
          </cell>
        </row>
        <row r="3590">
          <cell r="A3590">
            <v>38931</v>
          </cell>
          <cell r="D3590">
            <v>4050</v>
          </cell>
        </row>
        <row r="3591">
          <cell r="A3591">
            <v>38930</v>
          </cell>
          <cell r="D3591">
            <v>4050</v>
          </cell>
        </row>
        <row r="3592">
          <cell r="A3592">
            <v>38929</v>
          </cell>
          <cell r="D3592">
            <v>4050</v>
          </cell>
        </row>
        <row r="3593">
          <cell r="A3593">
            <v>38926</v>
          </cell>
          <cell r="D3593">
            <v>4050</v>
          </cell>
        </row>
        <row r="3594">
          <cell r="A3594">
            <v>38925</v>
          </cell>
          <cell r="D3594">
            <v>4050</v>
          </cell>
        </row>
        <row r="3595">
          <cell r="A3595">
            <v>38924</v>
          </cell>
          <cell r="D3595">
            <v>4050</v>
          </cell>
        </row>
        <row r="3596">
          <cell r="A3596">
            <v>38923</v>
          </cell>
          <cell r="D3596">
            <v>4050</v>
          </cell>
        </row>
        <row r="3597">
          <cell r="A3597">
            <v>38922</v>
          </cell>
          <cell r="D3597">
            <v>4050</v>
          </cell>
        </row>
        <row r="3598">
          <cell r="A3598">
            <v>38919</v>
          </cell>
          <cell r="D3598">
            <v>4050</v>
          </cell>
        </row>
        <row r="3599">
          <cell r="A3599">
            <v>38918</v>
          </cell>
          <cell r="D3599">
            <v>4050</v>
          </cell>
        </row>
        <row r="3600">
          <cell r="A3600">
            <v>38917</v>
          </cell>
          <cell r="D3600">
            <v>4050</v>
          </cell>
        </row>
        <row r="3601">
          <cell r="A3601">
            <v>38916</v>
          </cell>
          <cell r="D3601">
            <v>4050</v>
          </cell>
        </row>
        <row r="3602">
          <cell r="A3602">
            <v>38915</v>
          </cell>
          <cell r="D3602">
            <v>4050</v>
          </cell>
        </row>
        <row r="3603">
          <cell r="A3603">
            <v>38912</v>
          </cell>
          <cell r="D3603">
            <v>4050</v>
          </cell>
        </row>
        <row r="3604">
          <cell r="A3604">
            <v>38911</v>
          </cell>
          <cell r="D3604">
            <v>4050</v>
          </cell>
        </row>
        <row r="3605">
          <cell r="A3605">
            <v>38910</v>
          </cell>
          <cell r="D3605">
            <v>4050</v>
          </cell>
        </row>
        <row r="3606">
          <cell r="A3606">
            <v>38909</v>
          </cell>
          <cell r="D3606">
            <v>4050</v>
          </cell>
        </row>
        <row r="3607">
          <cell r="A3607">
            <v>38908</v>
          </cell>
          <cell r="D3607">
            <v>4050</v>
          </cell>
        </row>
        <row r="3608">
          <cell r="A3608">
            <v>38905</v>
          </cell>
          <cell r="D3608">
            <v>4050</v>
          </cell>
        </row>
        <row r="3609">
          <cell r="A3609">
            <v>38904</v>
          </cell>
          <cell r="D3609">
            <v>4050</v>
          </cell>
        </row>
        <row r="3610">
          <cell r="A3610">
            <v>38903</v>
          </cell>
          <cell r="D3610">
            <v>4050</v>
          </cell>
        </row>
        <row r="3611">
          <cell r="A3611">
            <v>38902</v>
          </cell>
          <cell r="D3611">
            <v>4050</v>
          </cell>
        </row>
        <row r="3612">
          <cell r="A3612">
            <v>38901</v>
          </cell>
          <cell r="D3612">
            <v>4050</v>
          </cell>
        </row>
        <row r="3613">
          <cell r="A3613">
            <v>38898</v>
          </cell>
          <cell r="D3613">
            <v>4050</v>
          </cell>
        </row>
        <row r="3614">
          <cell r="A3614">
            <v>38897</v>
          </cell>
          <cell r="D3614">
            <v>4050</v>
          </cell>
        </row>
        <row r="3615">
          <cell r="A3615">
            <v>38896</v>
          </cell>
          <cell r="D3615">
            <v>4050</v>
          </cell>
        </row>
        <row r="3616">
          <cell r="A3616">
            <v>38895</v>
          </cell>
          <cell r="D3616">
            <v>4050</v>
          </cell>
        </row>
        <row r="3617">
          <cell r="A3617">
            <v>38894</v>
          </cell>
          <cell r="D3617">
            <v>4050</v>
          </cell>
        </row>
        <row r="3618">
          <cell r="A3618">
            <v>38891</v>
          </cell>
          <cell r="D3618">
            <v>4050</v>
          </cell>
        </row>
        <row r="3619">
          <cell r="A3619">
            <v>38890</v>
          </cell>
          <cell r="D3619">
            <v>4050</v>
          </cell>
        </row>
        <row r="3620">
          <cell r="A3620">
            <v>38889</v>
          </cell>
          <cell r="D3620">
            <v>4050</v>
          </cell>
        </row>
        <row r="3621">
          <cell r="A3621">
            <v>38888</v>
          </cell>
          <cell r="D3621">
            <v>4050</v>
          </cell>
        </row>
        <row r="3622">
          <cell r="A3622">
            <v>38887</v>
          </cell>
          <cell r="D3622">
            <v>4050</v>
          </cell>
        </row>
        <row r="3623">
          <cell r="A3623">
            <v>38884</v>
          </cell>
          <cell r="D3623">
            <v>4050</v>
          </cell>
        </row>
        <row r="3624">
          <cell r="A3624">
            <v>38883</v>
          </cell>
          <cell r="D3624">
            <v>4050</v>
          </cell>
        </row>
        <row r="3625">
          <cell r="A3625">
            <v>38882</v>
          </cell>
          <cell r="D3625">
            <v>4050</v>
          </cell>
        </row>
        <row r="3626">
          <cell r="A3626">
            <v>38881</v>
          </cell>
          <cell r="D3626">
            <v>4050</v>
          </cell>
        </row>
        <row r="3627">
          <cell r="A3627">
            <v>38880</v>
          </cell>
          <cell r="D3627">
            <v>4050</v>
          </cell>
        </row>
        <row r="3628">
          <cell r="A3628">
            <v>38877</v>
          </cell>
          <cell r="D3628">
            <v>4050</v>
          </cell>
        </row>
        <row r="3629">
          <cell r="A3629">
            <v>38876</v>
          </cell>
          <cell r="D3629">
            <v>4050</v>
          </cell>
        </row>
        <row r="3630">
          <cell r="A3630">
            <v>38875</v>
          </cell>
          <cell r="D3630">
            <v>4050</v>
          </cell>
        </row>
        <row r="3631">
          <cell r="A3631">
            <v>38874</v>
          </cell>
          <cell r="D3631">
            <v>4050</v>
          </cell>
        </row>
        <row r="3632">
          <cell r="A3632">
            <v>38873</v>
          </cell>
          <cell r="D3632">
            <v>4050</v>
          </cell>
        </row>
        <row r="3633">
          <cell r="A3633">
            <v>38870</v>
          </cell>
          <cell r="D3633">
            <v>4050</v>
          </cell>
        </row>
        <row r="3634">
          <cell r="A3634">
            <v>38869</v>
          </cell>
          <cell r="D3634">
            <v>4050</v>
          </cell>
        </row>
        <row r="3635">
          <cell r="A3635">
            <v>38868</v>
          </cell>
          <cell r="D3635">
            <v>4050</v>
          </cell>
        </row>
        <row r="3636">
          <cell r="A3636">
            <v>38867</v>
          </cell>
          <cell r="D3636">
            <v>4050</v>
          </cell>
        </row>
        <row r="3637">
          <cell r="A3637">
            <v>38866</v>
          </cell>
          <cell r="D3637">
            <v>4050</v>
          </cell>
        </row>
        <row r="3638">
          <cell r="A3638">
            <v>38863</v>
          </cell>
          <cell r="D3638">
            <v>4050</v>
          </cell>
        </row>
        <row r="3639">
          <cell r="A3639">
            <v>38862</v>
          </cell>
          <cell r="D3639">
            <v>4050</v>
          </cell>
        </row>
        <row r="3640">
          <cell r="A3640">
            <v>38861</v>
          </cell>
          <cell r="D3640">
            <v>4050</v>
          </cell>
        </row>
        <row r="3641">
          <cell r="A3641">
            <v>38860</v>
          </cell>
          <cell r="D3641">
            <v>4050</v>
          </cell>
        </row>
        <row r="3642">
          <cell r="A3642">
            <v>38859</v>
          </cell>
          <cell r="D3642">
            <v>4050</v>
          </cell>
        </row>
        <row r="3643">
          <cell r="A3643">
            <v>38856</v>
          </cell>
          <cell r="D3643">
            <v>4050</v>
          </cell>
        </row>
        <row r="3644">
          <cell r="A3644">
            <v>38855</v>
          </cell>
          <cell r="D3644">
            <v>4050</v>
          </cell>
        </row>
        <row r="3645">
          <cell r="A3645">
            <v>38854</v>
          </cell>
          <cell r="D3645">
            <v>4050</v>
          </cell>
        </row>
        <row r="3646">
          <cell r="A3646">
            <v>38853</v>
          </cell>
          <cell r="D3646">
            <v>4050</v>
          </cell>
        </row>
        <row r="3647">
          <cell r="A3647">
            <v>38852</v>
          </cell>
          <cell r="D3647">
            <v>4050</v>
          </cell>
        </row>
        <row r="3648">
          <cell r="A3648">
            <v>38849</v>
          </cell>
          <cell r="D3648">
            <v>4050</v>
          </cell>
        </row>
        <row r="3649">
          <cell r="A3649">
            <v>38848</v>
          </cell>
          <cell r="D3649">
            <v>4050</v>
          </cell>
        </row>
        <row r="3650">
          <cell r="A3650">
            <v>38847</v>
          </cell>
          <cell r="D3650">
            <v>4050</v>
          </cell>
        </row>
        <row r="3651">
          <cell r="A3651">
            <v>38846</v>
          </cell>
          <cell r="D3651">
            <v>4050</v>
          </cell>
        </row>
        <row r="3652">
          <cell r="A3652">
            <v>38845</v>
          </cell>
          <cell r="D3652">
            <v>4050</v>
          </cell>
        </row>
        <row r="3653">
          <cell r="A3653">
            <v>38842</v>
          </cell>
          <cell r="D3653">
            <v>4050</v>
          </cell>
        </row>
        <row r="3654">
          <cell r="A3654">
            <v>38841</v>
          </cell>
          <cell r="D3654">
            <v>4050</v>
          </cell>
        </row>
        <row r="3655">
          <cell r="A3655">
            <v>38840</v>
          </cell>
          <cell r="D3655">
            <v>4050</v>
          </cell>
        </row>
        <row r="3656">
          <cell r="A3656">
            <v>38839</v>
          </cell>
          <cell r="D3656">
            <v>4050</v>
          </cell>
        </row>
        <row r="3657">
          <cell r="A3657">
            <v>38838</v>
          </cell>
          <cell r="D3657">
            <v>4050</v>
          </cell>
        </row>
        <row r="3658">
          <cell r="A3658">
            <v>38835</v>
          </cell>
          <cell r="D3658">
            <v>4050</v>
          </cell>
        </row>
        <row r="3659">
          <cell r="A3659">
            <v>38834</v>
          </cell>
          <cell r="D3659">
            <v>4050</v>
          </cell>
        </row>
        <row r="3660">
          <cell r="A3660">
            <v>38833</v>
          </cell>
          <cell r="D3660">
            <v>4050</v>
          </cell>
        </row>
        <row r="3661">
          <cell r="A3661">
            <v>38832</v>
          </cell>
          <cell r="D3661">
            <v>4050</v>
          </cell>
        </row>
        <row r="3662">
          <cell r="A3662">
            <v>38831</v>
          </cell>
          <cell r="D3662">
            <v>4050</v>
          </cell>
        </row>
        <row r="3663">
          <cell r="A3663">
            <v>38828</v>
          </cell>
          <cell r="D3663">
            <v>4050</v>
          </cell>
        </row>
        <row r="3664">
          <cell r="A3664">
            <v>38827</v>
          </cell>
          <cell r="D3664">
            <v>4050</v>
          </cell>
        </row>
        <row r="3665">
          <cell r="A3665">
            <v>38826</v>
          </cell>
          <cell r="D3665">
            <v>4050</v>
          </cell>
        </row>
        <row r="3666">
          <cell r="A3666">
            <v>38825</v>
          </cell>
          <cell r="D3666">
            <v>4050</v>
          </cell>
        </row>
        <row r="3667">
          <cell r="A3667">
            <v>38824</v>
          </cell>
          <cell r="D3667">
            <v>4050</v>
          </cell>
        </row>
        <row r="3668">
          <cell r="A3668">
            <v>38821</v>
          </cell>
          <cell r="D3668">
            <v>4050</v>
          </cell>
        </row>
        <row r="3669">
          <cell r="A3669">
            <v>38820</v>
          </cell>
          <cell r="D3669">
            <v>4050</v>
          </cell>
        </row>
        <row r="3670">
          <cell r="A3670">
            <v>38819</v>
          </cell>
          <cell r="D3670">
            <v>4050</v>
          </cell>
        </row>
        <row r="3671">
          <cell r="A3671">
            <v>38818</v>
          </cell>
          <cell r="D3671">
            <v>4050</v>
          </cell>
        </row>
        <row r="3672">
          <cell r="A3672">
            <v>38817</v>
          </cell>
          <cell r="D3672">
            <v>4050</v>
          </cell>
        </row>
        <row r="3673">
          <cell r="A3673">
            <v>38814</v>
          </cell>
          <cell r="D3673">
            <v>4050</v>
          </cell>
        </row>
        <row r="3674">
          <cell r="A3674">
            <v>38813</v>
          </cell>
          <cell r="D3674">
            <v>4050</v>
          </cell>
        </row>
        <row r="3675">
          <cell r="A3675">
            <v>38812</v>
          </cell>
          <cell r="D3675">
            <v>4050</v>
          </cell>
        </row>
        <row r="3676">
          <cell r="A3676">
            <v>38811</v>
          </cell>
          <cell r="D3676">
            <v>4050</v>
          </cell>
        </row>
        <row r="3677">
          <cell r="A3677">
            <v>38810</v>
          </cell>
          <cell r="D3677">
            <v>4050</v>
          </cell>
        </row>
        <row r="3678">
          <cell r="A3678">
            <v>38807</v>
          </cell>
          <cell r="D3678">
            <v>4050</v>
          </cell>
        </row>
        <row r="3679">
          <cell r="A3679">
            <v>38806</v>
          </cell>
          <cell r="D3679">
            <v>4050</v>
          </cell>
        </row>
        <row r="3680">
          <cell r="A3680">
            <v>38805</v>
          </cell>
          <cell r="D3680">
            <v>4050</v>
          </cell>
        </row>
        <row r="3681">
          <cell r="A3681">
            <v>38804</v>
          </cell>
          <cell r="D3681">
            <v>4050</v>
          </cell>
        </row>
        <row r="3682">
          <cell r="A3682">
            <v>38803</v>
          </cell>
          <cell r="D3682">
            <v>4050</v>
          </cell>
        </row>
        <row r="3683">
          <cell r="A3683">
            <v>38800</v>
          </cell>
          <cell r="D3683">
            <v>4050</v>
          </cell>
        </row>
        <row r="3684">
          <cell r="A3684">
            <v>38799</v>
          </cell>
          <cell r="D3684">
            <v>4050</v>
          </cell>
        </row>
        <row r="3685">
          <cell r="A3685">
            <v>38798</v>
          </cell>
          <cell r="D3685">
            <v>4050</v>
          </cell>
        </row>
        <row r="3686">
          <cell r="A3686">
            <v>38797</v>
          </cell>
          <cell r="D3686">
            <v>4050</v>
          </cell>
        </row>
        <row r="3687">
          <cell r="A3687">
            <v>38796</v>
          </cell>
          <cell r="D3687">
            <v>4050</v>
          </cell>
        </row>
        <row r="3688">
          <cell r="A3688">
            <v>38793</v>
          </cell>
          <cell r="D3688">
            <v>4050</v>
          </cell>
        </row>
        <row r="3689">
          <cell r="A3689">
            <v>38792</v>
          </cell>
          <cell r="D3689">
            <v>4050</v>
          </cell>
        </row>
        <row r="3690">
          <cell r="A3690">
            <v>38791</v>
          </cell>
          <cell r="D3690">
            <v>4050</v>
          </cell>
        </row>
        <row r="3691">
          <cell r="A3691">
            <v>38790</v>
          </cell>
          <cell r="D3691">
            <v>4050</v>
          </cell>
        </row>
        <row r="3692">
          <cell r="A3692">
            <v>38789</v>
          </cell>
          <cell r="D3692">
            <v>4050</v>
          </cell>
        </row>
        <row r="3693">
          <cell r="A3693">
            <v>38786</v>
          </cell>
          <cell r="D3693">
            <v>4050</v>
          </cell>
        </row>
        <row r="3694">
          <cell r="A3694">
            <v>38785</v>
          </cell>
          <cell r="D3694">
            <v>4050</v>
          </cell>
        </row>
        <row r="3695">
          <cell r="A3695">
            <v>38784</v>
          </cell>
          <cell r="D3695">
            <v>4050</v>
          </cell>
        </row>
        <row r="3696">
          <cell r="A3696">
            <v>38783</v>
          </cell>
          <cell r="D3696">
            <v>4050</v>
          </cell>
        </row>
        <row r="3697">
          <cell r="A3697">
            <v>38782</v>
          </cell>
          <cell r="D3697">
            <v>4050</v>
          </cell>
        </row>
        <row r="3698">
          <cell r="A3698">
            <v>38779</v>
          </cell>
          <cell r="D3698">
            <v>4050</v>
          </cell>
        </row>
        <row r="3699">
          <cell r="A3699">
            <v>38778</v>
          </cell>
          <cell r="D3699">
            <v>4050</v>
          </cell>
        </row>
        <row r="3700">
          <cell r="A3700">
            <v>38777</v>
          </cell>
          <cell r="D3700">
            <v>4050</v>
          </cell>
        </row>
        <row r="3701">
          <cell r="A3701">
            <v>38776</v>
          </cell>
          <cell r="D3701">
            <v>4050</v>
          </cell>
        </row>
        <row r="3702">
          <cell r="A3702">
            <v>38775</v>
          </cell>
          <cell r="D3702">
            <v>4050</v>
          </cell>
        </row>
        <row r="3703">
          <cell r="A3703">
            <v>38772</v>
          </cell>
          <cell r="D3703">
            <v>4050</v>
          </cell>
        </row>
        <row r="3704">
          <cell r="A3704">
            <v>38771</v>
          </cell>
          <cell r="D3704">
            <v>4050</v>
          </cell>
        </row>
        <row r="3705">
          <cell r="A3705">
            <v>38770</v>
          </cell>
          <cell r="D3705">
            <v>4050</v>
          </cell>
        </row>
        <row r="3706">
          <cell r="A3706">
            <v>38769</v>
          </cell>
          <cell r="D3706">
            <v>4050</v>
          </cell>
        </row>
        <row r="3707">
          <cell r="A3707">
            <v>38768</v>
          </cell>
          <cell r="D3707">
            <v>4050</v>
          </cell>
        </row>
        <row r="3708">
          <cell r="A3708">
            <v>38765</v>
          </cell>
          <cell r="D3708">
            <v>4050</v>
          </cell>
        </row>
        <row r="3709">
          <cell r="A3709">
            <v>38764</v>
          </cell>
          <cell r="D3709">
            <v>4050</v>
          </cell>
        </row>
        <row r="3710">
          <cell r="A3710">
            <v>38763</v>
          </cell>
          <cell r="D3710">
            <v>4050</v>
          </cell>
        </row>
        <row r="3711">
          <cell r="A3711">
            <v>38762</v>
          </cell>
          <cell r="D3711">
            <v>4050</v>
          </cell>
        </row>
        <row r="3712">
          <cell r="A3712">
            <v>38761</v>
          </cell>
          <cell r="D3712">
            <v>4050</v>
          </cell>
        </row>
        <row r="3713">
          <cell r="A3713">
            <v>38758</v>
          </cell>
          <cell r="D3713">
            <v>4050</v>
          </cell>
        </row>
        <row r="3714">
          <cell r="A3714">
            <v>38757</v>
          </cell>
          <cell r="D3714">
            <v>4050</v>
          </cell>
        </row>
        <row r="3715">
          <cell r="A3715">
            <v>38756</v>
          </cell>
          <cell r="D3715">
            <v>4050</v>
          </cell>
        </row>
        <row r="3716">
          <cell r="A3716">
            <v>38755</v>
          </cell>
          <cell r="D3716">
            <v>4050</v>
          </cell>
        </row>
        <row r="3717">
          <cell r="A3717">
            <v>38754</v>
          </cell>
          <cell r="D3717">
            <v>4050</v>
          </cell>
        </row>
        <row r="3718">
          <cell r="A3718">
            <v>38751</v>
          </cell>
          <cell r="D3718">
            <v>4050</v>
          </cell>
        </row>
        <row r="3719">
          <cell r="A3719">
            <v>38750</v>
          </cell>
          <cell r="D3719">
            <v>4050</v>
          </cell>
        </row>
        <row r="3720">
          <cell r="A3720">
            <v>38749</v>
          </cell>
          <cell r="D3720">
            <v>4050</v>
          </cell>
        </row>
        <row r="3721">
          <cell r="A3721">
            <v>38748</v>
          </cell>
          <cell r="D3721">
            <v>4050</v>
          </cell>
        </row>
        <row r="3722">
          <cell r="A3722">
            <v>38747</v>
          </cell>
          <cell r="D3722">
            <v>4050</v>
          </cell>
        </row>
        <row r="3723">
          <cell r="A3723">
            <v>38744</v>
          </cell>
          <cell r="D3723">
            <v>4050</v>
          </cell>
        </row>
        <row r="3724">
          <cell r="A3724">
            <v>38743</v>
          </cell>
          <cell r="D3724">
            <v>4050</v>
          </cell>
        </row>
        <row r="3725">
          <cell r="A3725">
            <v>38742</v>
          </cell>
          <cell r="D3725">
            <v>4050</v>
          </cell>
        </row>
        <row r="3726">
          <cell r="A3726">
            <v>38741</v>
          </cell>
          <cell r="D3726">
            <v>4050</v>
          </cell>
        </row>
        <row r="3727">
          <cell r="A3727">
            <v>38740</v>
          </cell>
          <cell r="D3727">
            <v>4050</v>
          </cell>
        </row>
        <row r="3728">
          <cell r="A3728">
            <v>38737</v>
          </cell>
          <cell r="D3728">
            <v>4050</v>
          </cell>
        </row>
        <row r="3729">
          <cell r="A3729">
            <v>38736</v>
          </cell>
          <cell r="D3729">
            <v>4050</v>
          </cell>
        </row>
        <row r="3730">
          <cell r="A3730">
            <v>38735</v>
          </cell>
          <cell r="D3730">
            <v>4050</v>
          </cell>
        </row>
        <row r="3731">
          <cell r="A3731">
            <v>38734</v>
          </cell>
          <cell r="D3731">
            <v>4050</v>
          </cell>
        </row>
        <row r="3732">
          <cell r="A3732">
            <v>38733</v>
          </cell>
          <cell r="D3732">
            <v>4050</v>
          </cell>
        </row>
        <row r="3733">
          <cell r="A3733">
            <v>38730</v>
          </cell>
          <cell r="D3733">
            <v>4050</v>
          </cell>
        </row>
        <row r="3734">
          <cell r="A3734">
            <v>38729</v>
          </cell>
          <cell r="D3734">
            <v>4050</v>
          </cell>
        </row>
        <row r="3735">
          <cell r="A3735">
            <v>38728</v>
          </cell>
          <cell r="D3735">
            <v>4050</v>
          </cell>
        </row>
        <row r="3736">
          <cell r="A3736">
            <v>38727</v>
          </cell>
          <cell r="D3736">
            <v>4050</v>
          </cell>
        </row>
        <row r="3737">
          <cell r="A3737">
            <v>38726</v>
          </cell>
          <cell r="D3737">
            <v>4050</v>
          </cell>
        </row>
        <row r="3738">
          <cell r="A3738">
            <v>38723</v>
          </cell>
          <cell r="D3738">
            <v>4050</v>
          </cell>
        </row>
        <row r="3739">
          <cell r="A3739">
            <v>38722</v>
          </cell>
          <cell r="D3739">
            <v>4050</v>
          </cell>
        </row>
        <row r="3740">
          <cell r="A3740">
            <v>38721</v>
          </cell>
          <cell r="D3740">
            <v>4050</v>
          </cell>
        </row>
        <row r="3741">
          <cell r="A3741">
            <v>38720</v>
          </cell>
          <cell r="D3741">
            <v>4050</v>
          </cell>
        </row>
        <row r="3742">
          <cell r="A3742">
            <v>38719</v>
          </cell>
          <cell r="D3742">
            <v>4050</v>
          </cell>
        </row>
        <row r="3743">
          <cell r="A3743">
            <v>38716</v>
          </cell>
          <cell r="D3743">
            <v>4050</v>
          </cell>
        </row>
        <row r="3744">
          <cell r="A3744">
            <v>38715</v>
          </cell>
          <cell r="D3744">
            <v>4050</v>
          </cell>
        </row>
        <row r="3745">
          <cell r="A3745">
            <v>38714</v>
          </cell>
          <cell r="D3745">
            <v>4050</v>
          </cell>
        </row>
        <row r="3746">
          <cell r="A3746">
            <v>38713</v>
          </cell>
          <cell r="D3746">
            <v>4050</v>
          </cell>
        </row>
        <row r="3747">
          <cell r="A3747">
            <v>38712</v>
          </cell>
          <cell r="D3747">
            <v>4050</v>
          </cell>
        </row>
        <row r="3748">
          <cell r="A3748">
            <v>38709</v>
          </cell>
          <cell r="D3748">
            <v>4050</v>
          </cell>
        </row>
        <row r="3749">
          <cell r="A3749">
            <v>38708</v>
          </cell>
          <cell r="D3749">
            <v>4050</v>
          </cell>
        </row>
        <row r="3750">
          <cell r="A3750">
            <v>38707</v>
          </cell>
          <cell r="D3750">
            <v>4050</v>
          </cell>
        </row>
        <row r="3751">
          <cell r="A3751">
            <v>38706</v>
          </cell>
          <cell r="D3751">
            <v>4050</v>
          </cell>
        </row>
        <row r="3752">
          <cell r="A3752">
            <v>38705</v>
          </cell>
          <cell r="D3752">
            <v>4050</v>
          </cell>
        </row>
        <row r="3753">
          <cell r="A3753">
            <v>38702</v>
          </cell>
          <cell r="D3753">
            <v>4050</v>
          </cell>
        </row>
        <row r="3754">
          <cell r="A3754">
            <v>38701</v>
          </cell>
          <cell r="D3754">
            <v>4050</v>
          </cell>
        </row>
        <row r="3755">
          <cell r="A3755">
            <v>38700</v>
          </cell>
          <cell r="D3755">
            <v>4050</v>
          </cell>
        </row>
        <row r="3756">
          <cell r="A3756">
            <v>38699</v>
          </cell>
          <cell r="D3756">
            <v>4050</v>
          </cell>
        </row>
        <row r="3757">
          <cell r="A3757">
            <v>38698</v>
          </cell>
          <cell r="D3757">
            <v>4050</v>
          </cell>
        </row>
        <row r="3758">
          <cell r="A3758">
            <v>38695</v>
          </cell>
          <cell r="D3758">
            <v>4050</v>
          </cell>
        </row>
        <row r="3759">
          <cell r="A3759">
            <v>38694</v>
          </cell>
          <cell r="D3759">
            <v>4050</v>
          </cell>
        </row>
        <row r="3760">
          <cell r="A3760">
            <v>38693</v>
          </cell>
          <cell r="D3760">
            <v>4050</v>
          </cell>
        </row>
        <row r="3761">
          <cell r="A3761">
            <v>38692</v>
          </cell>
          <cell r="D3761">
            <v>4050</v>
          </cell>
        </row>
        <row r="3762">
          <cell r="A3762">
            <v>38691</v>
          </cell>
          <cell r="D3762">
            <v>4050</v>
          </cell>
        </row>
        <row r="3763">
          <cell r="A3763">
            <v>38688</v>
          </cell>
          <cell r="D3763">
            <v>4050</v>
          </cell>
        </row>
        <row r="3764">
          <cell r="A3764">
            <v>38687</v>
          </cell>
          <cell r="D3764">
            <v>4050</v>
          </cell>
        </row>
        <row r="3765">
          <cell r="A3765">
            <v>38686</v>
          </cell>
          <cell r="D3765">
            <v>4050</v>
          </cell>
        </row>
        <row r="3766">
          <cell r="A3766">
            <v>38685</v>
          </cell>
          <cell r="D3766">
            <v>4050</v>
          </cell>
        </row>
        <row r="3767">
          <cell r="A3767">
            <v>38684</v>
          </cell>
          <cell r="D3767">
            <v>4050</v>
          </cell>
        </row>
        <row r="3768">
          <cell r="A3768">
            <v>38681</v>
          </cell>
          <cell r="D3768">
            <v>4050</v>
          </cell>
        </row>
        <row r="3769">
          <cell r="A3769">
            <v>38680</v>
          </cell>
          <cell r="D3769">
            <v>4050</v>
          </cell>
        </row>
        <row r="3770">
          <cell r="A3770">
            <v>38679</v>
          </cell>
          <cell r="D3770">
            <v>4050</v>
          </cell>
        </row>
        <row r="3771">
          <cell r="A3771">
            <v>38678</v>
          </cell>
          <cell r="D3771">
            <v>4050</v>
          </cell>
        </row>
        <row r="3772">
          <cell r="A3772">
            <v>38677</v>
          </cell>
          <cell r="D3772">
            <v>4050</v>
          </cell>
        </row>
        <row r="3773">
          <cell r="A3773">
            <v>38674</v>
          </cell>
          <cell r="D3773">
            <v>4050</v>
          </cell>
        </row>
        <row r="3774">
          <cell r="A3774">
            <v>38673</v>
          </cell>
          <cell r="D3774">
            <v>4050</v>
          </cell>
        </row>
        <row r="3775">
          <cell r="A3775">
            <v>38672</v>
          </cell>
          <cell r="D3775">
            <v>4050</v>
          </cell>
        </row>
        <row r="3776">
          <cell r="A3776">
            <v>38671</v>
          </cell>
          <cell r="D3776">
            <v>4050</v>
          </cell>
        </row>
        <row r="3777">
          <cell r="A3777">
            <v>38670</v>
          </cell>
          <cell r="D3777">
            <v>4050</v>
          </cell>
        </row>
        <row r="3778">
          <cell r="A3778">
            <v>38667</v>
          </cell>
          <cell r="D3778">
            <v>4050</v>
          </cell>
        </row>
        <row r="3779">
          <cell r="A3779">
            <v>38666</v>
          </cell>
          <cell r="D3779">
            <v>4050</v>
          </cell>
        </row>
        <row r="3780">
          <cell r="A3780">
            <v>38665</v>
          </cell>
          <cell r="D3780">
            <v>4050</v>
          </cell>
        </row>
        <row r="3781">
          <cell r="A3781">
            <v>38664</v>
          </cell>
          <cell r="D3781">
            <v>4050</v>
          </cell>
        </row>
        <row r="3782">
          <cell r="A3782">
            <v>38663</v>
          </cell>
          <cell r="D3782">
            <v>4050</v>
          </cell>
        </row>
        <row r="3783">
          <cell r="A3783">
            <v>38660</v>
          </cell>
          <cell r="D3783">
            <v>4050</v>
          </cell>
        </row>
        <row r="3784">
          <cell r="A3784">
            <v>38659</v>
          </cell>
          <cell r="D3784">
            <v>4050</v>
          </cell>
        </row>
        <row r="3785">
          <cell r="A3785">
            <v>38658</v>
          </cell>
          <cell r="D3785">
            <v>4050</v>
          </cell>
        </row>
        <row r="3786">
          <cell r="A3786">
            <v>38657</v>
          </cell>
          <cell r="D3786">
            <v>4050</v>
          </cell>
        </row>
        <row r="3787">
          <cell r="A3787">
            <v>38656</v>
          </cell>
          <cell r="D3787">
            <v>4050</v>
          </cell>
        </row>
        <row r="3788">
          <cell r="A3788">
            <v>38653</v>
          </cell>
          <cell r="D3788">
            <v>4050</v>
          </cell>
        </row>
        <row r="3789">
          <cell r="A3789">
            <v>38652</v>
          </cell>
          <cell r="D3789">
            <v>4050</v>
          </cell>
        </row>
        <row r="3790">
          <cell r="A3790">
            <v>38651</v>
          </cell>
          <cell r="D3790">
            <v>4050</v>
          </cell>
        </row>
        <row r="3791">
          <cell r="A3791">
            <v>38650</v>
          </cell>
          <cell r="D3791">
            <v>4050</v>
          </cell>
        </row>
        <row r="3792">
          <cell r="A3792">
            <v>38649</v>
          </cell>
          <cell r="D3792">
            <v>4050</v>
          </cell>
        </row>
        <row r="3793">
          <cell r="A3793">
            <v>38646</v>
          </cell>
          <cell r="D3793">
            <v>4050</v>
          </cell>
        </row>
        <row r="3794">
          <cell r="A3794">
            <v>38645</v>
          </cell>
          <cell r="D3794">
            <v>4050</v>
          </cell>
        </row>
        <row r="3795">
          <cell r="A3795">
            <v>38644</v>
          </cell>
          <cell r="D3795">
            <v>4050</v>
          </cell>
        </row>
        <row r="3796">
          <cell r="A3796">
            <v>38643</v>
          </cell>
          <cell r="D3796">
            <v>4050</v>
          </cell>
        </row>
        <row r="3797">
          <cell r="A3797">
            <v>38642</v>
          </cell>
          <cell r="D3797">
            <v>4050</v>
          </cell>
        </row>
        <row r="3798">
          <cell r="A3798">
            <v>38639</v>
          </cell>
          <cell r="D3798">
            <v>4050</v>
          </cell>
        </row>
        <row r="3799">
          <cell r="A3799">
            <v>38638</v>
          </cell>
          <cell r="D3799">
            <v>4050</v>
          </cell>
        </row>
        <row r="3800">
          <cell r="A3800">
            <v>38637</v>
          </cell>
          <cell r="D3800">
            <v>4050</v>
          </cell>
        </row>
        <row r="3801">
          <cell r="A3801">
            <v>38636</v>
          </cell>
          <cell r="D3801">
            <v>4050</v>
          </cell>
        </row>
        <row r="3802">
          <cell r="A3802">
            <v>38635</v>
          </cell>
          <cell r="D3802">
            <v>4050</v>
          </cell>
        </row>
        <row r="3803">
          <cell r="A3803">
            <v>38632</v>
          </cell>
          <cell r="D3803">
            <v>4050</v>
          </cell>
        </row>
        <row r="3804">
          <cell r="A3804">
            <v>38631</v>
          </cell>
          <cell r="D3804">
            <v>4050</v>
          </cell>
        </row>
        <row r="3805">
          <cell r="A3805">
            <v>38630</v>
          </cell>
          <cell r="D3805">
            <v>4050</v>
          </cell>
        </row>
        <row r="3806">
          <cell r="A3806">
            <v>38629</v>
          </cell>
          <cell r="D3806">
            <v>4050</v>
          </cell>
        </row>
        <row r="3807">
          <cell r="A3807">
            <v>38628</v>
          </cell>
          <cell r="D3807">
            <v>4050</v>
          </cell>
        </row>
        <row r="3808">
          <cell r="A3808">
            <v>38625</v>
          </cell>
          <cell r="D3808">
            <v>4050</v>
          </cell>
        </row>
        <row r="3809">
          <cell r="A3809">
            <v>38624</v>
          </cell>
          <cell r="D3809">
            <v>4050</v>
          </cell>
        </row>
        <row r="3810">
          <cell r="A3810">
            <v>38623</v>
          </cell>
          <cell r="D3810">
            <v>4050</v>
          </cell>
        </row>
        <row r="3811">
          <cell r="A3811">
            <v>38622</v>
          </cell>
          <cell r="D3811">
            <v>4050</v>
          </cell>
        </row>
        <row r="3812">
          <cell r="A3812">
            <v>38621</v>
          </cell>
          <cell r="D3812">
            <v>4050</v>
          </cell>
        </row>
        <row r="3813">
          <cell r="A3813">
            <v>38618</v>
          </cell>
          <cell r="D3813">
            <v>4050</v>
          </cell>
        </row>
        <row r="3814">
          <cell r="A3814">
            <v>38617</v>
          </cell>
          <cell r="D3814">
            <v>4050</v>
          </cell>
        </row>
        <row r="3815">
          <cell r="A3815">
            <v>38616</v>
          </cell>
          <cell r="D3815">
            <v>4050</v>
          </cell>
        </row>
        <row r="3816">
          <cell r="A3816">
            <v>38615</v>
          </cell>
          <cell r="D3816">
            <v>4050</v>
          </cell>
        </row>
        <row r="3817">
          <cell r="A3817">
            <v>38614</v>
          </cell>
          <cell r="D3817">
            <v>4050</v>
          </cell>
        </row>
        <row r="3818">
          <cell r="A3818">
            <v>38611</v>
          </cell>
          <cell r="D3818">
            <v>4050</v>
          </cell>
        </row>
        <row r="3819">
          <cell r="A3819">
            <v>38610</v>
          </cell>
          <cell r="D3819">
            <v>4050</v>
          </cell>
        </row>
        <row r="3820">
          <cell r="A3820">
            <v>38609</v>
          </cell>
          <cell r="D3820">
            <v>4050</v>
          </cell>
        </row>
        <row r="3821">
          <cell r="A3821">
            <v>38608</v>
          </cell>
          <cell r="D3821">
            <v>4050</v>
          </cell>
        </row>
        <row r="3822">
          <cell r="A3822">
            <v>38607</v>
          </cell>
          <cell r="D3822">
            <v>4050</v>
          </cell>
        </row>
        <row r="3823">
          <cell r="A3823">
            <v>38604</v>
          </cell>
          <cell r="D3823">
            <v>4050</v>
          </cell>
        </row>
        <row r="3824">
          <cell r="A3824">
            <v>38603</v>
          </cell>
          <cell r="D3824">
            <v>4050</v>
          </cell>
        </row>
        <row r="3825">
          <cell r="A3825">
            <v>38602</v>
          </cell>
          <cell r="D3825">
            <v>4050</v>
          </cell>
        </row>
        <row r="3826">
          <cell r="A3826">
            <v>38601</v>
          </cell>
          <cell r="D3826">
            <v>4050</v>
          </cell>
        </row>
        <row r="3827">
          <cell r="A3827">
            <v>38600</v>
          </cell>
          <cell r="D3827">
            <v>4050</v>
          </cell>
        </row>
        <row r="3828">
          <cell r="A3828">
            <v>38597</v>
          </cell>
          <cell r="D3828">
            <v>4050</v>
          </cell>
        </row>
        <row r="3829">
          <cell r="A3829">
            <v>38596</v>
          </cell>
          <cell r="D3829">
            <v>4050</v>
          </cell>
        </row>
        <row r="3830">
          <cell r="A3830">
            <v>38595</v>
          </cell>
          <cell r="D3830">
            <v>4050</v>
          </cell>
        </row>
        <row r="3831">
          <cell r="A3831">
            <v>38594</v>
          </cell>
          <cell r="D3831">
            <v>4050</v>
          </cell>
        </row>
        <row r="3832">
          <cell r="A3832">
            <v>38593</v>
          </cell>
          <cell r="D3832">
            <v>4050</v>
          </cell>
        </row>
        <row r="3833">
          <cell r="A3833">
            <v>38590</v>
          </cell>
          <cell r="D3833">
            <v>4050</v>
          </cell>
        </row>
        <row r="3834">
          <cell r="A3834">
            <v>38589</v>
          </cell>
          <cell r="D3834">
            <v>4050</v>
          </cell>
        </row>
        <row r="3835">
          <cell r="A3835">
            <v>38588</v>
          </cell>
          <cell r="D3835">
            <v>4050</v>
          </cell>
        </row>
        <row r="3836">
          <cell r="A3836">
            <v>38587</v>
          </cell>
          <cell r="D3836">
            <v>4050</v>
          </cell>
        </row>
        <row r="3837">
          <cell r="A3837">
            <v>38586</v>
          </cell>
          <cell r="D3837">
            <v>4050</v>
          </cell>
        </row>
        <row r="3838">
          <cell r="A3838">
            <v>38583</v>
          </cell>
          <cell r="D3838">
            <v>4050</v>
          </cell>
        </row>
        <row r="3839">
          <cell r="A3839">
            <v>38582</v>
          </cell>
          <cell r="D3839">
            <v>3850</v>
          </cell>
        </row>
        <row r="3840">
          <cell r="A3840">
            <v>38581</v>
          </cell>
          <cell r="D3840">
            <v>3850</v>
          </cell>
        </row>
        <row r="3841">
          <cell r="A3841">
            <v>38580</v>
          </cell>
          <cell r="D3841">
            <v>3850</v>
          </cell>
        </row>
        <row r="3842">
          <cell r="A3842">
            <v>38579</v>
          </cell>
          <cell r="D3842">
            <v>3850</v>
          </cell>
        </row>
        <row r="3843">
          <cell r="A3843">
            <v>38576</v>
          </cell>
          <cell r="D3843">
            <v>3850</v>
          </cell>
        </row>
        <row r="3844">
          <cell r="A3844">
            <v>38575</v>
          </cell>
          <cell r="D3844">
            <v>3630</v>
          </cell>
        </row>
        <row r="3845">
          <cell r="A3845">
            <v>38574</v>
          </cell>
          <cell r="D3845">
            <v>3630</v>
          </cell>
        </row>
        <row r="3846">
          <cell r="A3846">
            <v>38573</v>
          </cell>
          <cell r="D3846">
            <v>3630</v>
          </cell>
        </row>
        <row r="3847">
          <cell r="A3847">
            <v>38572</v>
          </cell>
          <cell r="D3847">
            <v>3630</v>
          </cell>
        </row>
        <row r="3848">
          <cell r="A3848">
            <v>38569</v>
          </cell>
          <cell r="D3848">
            <v>3630</v>
          </cell>
        </row>
        <row r="3849">
          <cell r="A3849">
            <v>38568</v>
          </cell>
          <cell r="D3849">
            <v>3630</v>
          </cell>
        </row>
        <row r="3850">
          <cell r="A3850">
            <v>38567</v>
          </cell>
          <cell r="D3850">
            <v>3630</v>
          </cell>
        </row>
        <row r="3851">
          <cell r="A3851">
            <v>38566</v>
          </cell>
          <cell r="D3851">
            <v>3630</v>
          </cell>
        </row>
        <row r="3852">
          <cell r="A3852">
            <v>38565</v>
          </cell>
          <cell r="D3852">
            <v>3630</v>
          </cell>
        </row>
        <row r="3853">
          <cell r="A3853">
            <v>38562</v>
          </cell>
          <cell r="D3853">
            <v>3630</v>
          </cell>
        </row>
        <row r="3854">
          <cell r="A3854">
            <v>38561</v>
          </cell>
          <cell r="D3854">
            <v>3630</v>
          </cell>
        </row>
        <row r="3855">
          <cell r="A3855">
            <v>38560</v>
          </cell>
          <cell r="D3855">
            <v>3630</v>
          </cell>
        </row>
        <row r="3856">
          <cell r="A3856">
            <v>38559</v>
          </cell>
          <cell r="D3856">
            <v>3630</v>
          </cell>
        </row>
        <row r="3857">
          <cell r="A3857">
            <v>38558</v>
          </cell>
          <cell r="D3857">
            <v>3630</v>
          </cell>
        </row>
        <row r="3858">
          <cell r="A3858">
            <v>38555</v>
          </cell>
          <cell r="D3858">
            <v>3630</v>
          </cell>
        </row>
        <row r="3859">
          <cell r="A3859">
            <v>38554</v>
          </cell>
          <cell r="D3859">
            <v>3530</v>
          </cell>
        </row>
        <row r="3860">
          <cell r="A3860">
            <v>38553</v>
          </cell>
          <cell r="D3860">
            <v>3530</v>
          </cell>
        </row>
        <row r="3861">
          <cell r="A3861">
            <v>38552</v>
          </cell>
          <cell r="D3861">
            <v>3530</v>
          </cell>
        </row>
        <row r="3862">
          <cell r="A3862">
            <v>38551</v>
          </cell>
          <cell r="D3862">
            <v>3530</v>
          </cell>
        </row>
        <row r="3863">
          <cell r="A3863">
            <v>38548</v>
          </cell>
          <cell r="D3863">
            <v>3530</v>
          </cell>
        </row>
        <row r="3864">
          <cell r="A3864">
            <v>38547</v>
          </cell>
          <cell r="D3864">
            <v>3530</v>
          </cell>
        </row>
        <row r="3865">
          <cell r="A3865">
            <v>38546</v>
          </cell>
          <cell r="D3865">
            <v>3530</v>
          </cell>
        </row>
        <row r="3866">
          <cell r="A3866">
            <v>38545</v>
          </cell>
          <cell r="D3866">
            <v>3530</v>
          </cell>
        </row>
        <row r="3867">
          <cell r="A3867">
            <v>38544</v>
          </cell>
          <cell r="D3867">
            <v>3530</v>
          </cell>
        </row>
        <row r="3868">
          <cell r="A3868">
            <v>38541</v>
          </cell>
          <cell r="D3868">
            <v>3530</v>
          </cell>
        </row>
        <row r="3869">
          <cell r="A3869">
            <v>38540</v>
          </cell>
          <cell r="D3869">
            <v>3530</v>
          </cell>
        </row>
        <row r="3870">
          <cell r="A3870">
            <v>38539</v>
          </cell>
          <cell r="D3870">
            <v>3530</v>
          </cell>
        </row>
        <row r="3871">
          <cell r="A3871">
            <v>38538</v>
          </cell>
          <cell r="D3871">
            <v>3530</v>
          </cell>
        </row>
        <row r="3872">
          <cell r="A3872">
            <v>38537</v>
          </cell>
          <cell r="D3872">
            <v>3530</v>
          </cell>
        </row>
        <row r="3873">
          <cell r="A3873">
            <v>38534</v>
          </cell>
          <cell r="D3873">
            <v>3530</v>
          </cell>
        </row>
        <row r="3874">
          <cell r="A3874">
            <v>38533</v>
          </cell>
          <cell r="D3874">
            <v>3530</v>
          </cell>
        </row>
        <row r="3875">
          <cell r="A3875">
            <v>38532</v>
          </cell>
          <cell r="D3875">
            <v>3530</v>
          </cell>
        </row>
        <row r="3876">
          <cell r="A3876">
            <v>38531</v>
          </cell>
          <cell r="D3876">
            <v>3530</v>
          </cell>
        </row>
        <row r="3877">
          <cell r="A3877">
            <v>38530</v>
          </cell>
          <cell r="D3877">
            <v>3530</v>
          </cell>
        </row>
        <row r="3878">
          <cell r="A3878">
            <v>38527</v>
          </cell>
          <cell r="D3878">
            <v>3530</v>
          </cell>
        </row>
        <row r="3879">
          <cell r="A3879">
            <v>38526</v>
          </cell>
          <cell r="D3879">
            <v>3530</v>
          </cell>
        </row>
        <row r="3880">
          <cell r="A3880">
            <v>38525</v>
          </cell>
          <cell r="D3880">
            <v>3530</v>
          </cell>
        </row>
        <row r="3881">
          <cell r="A3881">
            <v>38524</v>
          </cell>
          <cell r="D3881">
            <v>3530</v>
          </cell>
        </row>
        <row r="3882">
          <cell r="A3882">
            <v>38523</v>
          </cell>
          <cell r="D3882">
            <v>3530</v>
          </cell>
        </row>
        <row r="3883">
          <cell r="A3883">
            <v>38520</v>
          </cell>
          <cell r="D3883">
            <v>3530</v>
          </cell>
        </row>
        <row r="3884">
          <cell r="A3884">
            <v>38519</v>
          </cell>
          <cell r="D3884">
            <v>3530</v>
          </cell>
        </row>
        <row r="3885">
          <cell r="A3885">
            <v>38518</v>
          </cell>
          <cell r="D3885">
            <v>3530</v>
          </cell>
        </row>
        <row r="3886">
          <cell r="A3886">
            <v>38517</v>
          </cell>
          <cell r="D3886">
            <v>3530</v>
          </cell>
        </row>
        <row r="3887">
          <cell r="A3887">
            <v>38516</v>
          </cell>
          <cell r="D3887">
            <v>3530</v>
          </cell>
        </row>
        <row r="3888">
          <cell r="A3888">
            <v>38513</v>
          </cell>
          <cell r="D3888">
            <v>3530</v>
          </cell>
        </row>
        <row r="3889">
          <cell r="A3889">
            <v>38512</v>
          </cell>
          <cell r="D3889">
            <v>3530</v>
          </cell>
        </row>
        <row r="3890">
          <cell r="A3890">
            <v>38511</v>
          </cell>
          <cell r="D3890">
            <v>3530</v>
          </cell>
        </row>
        <row r="3891">
          <cell r="A3891">
            <v>38510</v>
          </cell>
          <cell r="D3891">
            <v>3530</v>
          </cell>
        </row>
        <row r="3892">
          <cell r="A3892">
            <v>38509</v>
          </cell>
          <cell r="D3892">
            <v>3530</v>
          </cell>
        </row>
        <row r="3893">
          <cell r="A3893">
            <v>38506</v>
          </cell>
          <cell r="D3893">
            <v>3530</v>
          </cell>
        </row>
        <row r="3894">
          <cell r="A3894">
            <v>38505</v>
          </cell>
          <cell r="D3894">
            <v>3500</v>
          </cell>
        </row>
        <row r="3895">
          <cell r="A3895">
            <v>38504</v>
          </cell>
          <cell r="D3895">
            <v>3500</v>
          </cell>
        </row>
        <row r="3896">
          <cell r="A3896">
            <v>38503</v>
          </cell>
          <cell r="D3896">
            <v>3500</v>
          </cell>
        </row>
        <row r="3897">
          <cell r="A3897">
            <v>38502</v>
          </cell>
          <cell r="D3897">
            <v>3500</v>
          </cell>
        </row>
        <row r="3898">
          <cell r="A3898">
            <v>38499</v>
          </cell>
          <cell r="D3898">
            <v>3500</v>
          </cell>
        </row>
        <row r="3899">
          <cell r="A3899">
            <v>38498</v>
          </cell>
          <cell r="D3899">
            <v>3500</v>
          </cell>
        </row>
        <row r="3900">
          <cell r="A3900">
            <v>38497</v>
          </cell>
          <cell r="D3900">
            <v>3500</v>
          </cell>
        </row>
        <row r="3901">
          <cell r="A3901">
            <v>38496</v>
          </cell>
          <cell r="D3901">
            <v>3500</v>
          </cell>
        </row>
        <row r="3902">
          <cell r="A3902">
            <v>38495</v>
          </cell>
          <cell r="D3902">
            <v>3500</v>
          </cell>
        </row>
        <row r="3903">
          <cell r="A3903">
            <v>38492</v>
          </cell>
          <cell r="D3903">
            <v>3500</v>
          </cell>
        </row>
        <row r="3904">
          <cell r="A3904">
            <v>38491</v>
          </cell>
          <cell r="D3904">
            <v>3500</v>
          </cell>
        </row>
        <row r="3905">
          <cell r="A3905">
            <v>38490</v>
          </cell>
          <cell r="D3905">
            <v>3500</v>
          </cell>
        </row>
        <row r="3906">
          <cell r="A3906">
            <v>38489</v>
          </cell>
          <cell r="D3906">
            <v>3500</v>
          </cell>
        </row>
        <row r="3907">
          <cell r="A3907">
            <v>38488</v>
          </cell>
          <cell r="D3907">
            <v>3500</v>
          </cell>
        </row>
        <row r="3908">
          <cell r="A3908">
            <v>38485</v>
          </cell>
          <cell r="D3908">
            <v>3500</v>
          </cell>
        </row>
        <row r="3909">
          <cell r="A3909">
            <v>38484</v>
          </cell>
          <cell r="D3909">
            <v>3500</v>
          </cell>
        </row>
        <row r="3910">
          <cell r="A3910">
            <v>38483</v>
          </cell>
          <cell r="D3910">
            <v>3500</v>
          </cell>
        </row>
        <row r="3911">
          <cell r="A3911">
            <v>38482</v>
          </cell>
          <cell r="D3911">
            <v>3500</v>
          </cell>
        </row>
        <row r="3912">
          <cell r="A3912">
            <v>38481</v>
          </cell>
          <cell r="D3912">
            <v>3500</v>
          </cell>
        </row>
        <row r="3913">
          <cell r="A3913">
            <v>38478</v>
          </cell>
          <cell r="D3913">
            <v>3500</v>
          </cell>
        </row>
        <row r="3914">
          <cell r="A3914">
            <v>38477</v>
          </cell>
          <cell r="D3914">
            <v>3500</v>
          </cell>
        </row>
        <row r="3915">
          <cell r="A3915">
            <v>38476</v>
          </cell>
          <cell r="D3915">
            <v>3500</v>
          </cell>
        </row>
        <row r="3916">
          <cell r="A3916">
            <v>38475</v>
          </cell>
          <cell r="D3916">
            <v>3500</v>
          </cell>
        </row>
        <row r="3917">
          <cell r="A3917">
            <v>38474</v>
          </cell>
          <cell r="D3917">
            <v>3500</v>
          </cell>
        </row>
        <row r="3918">
          <cell r="A3918">
            <v>38471</v>
          </cell>
          <cell r="D3918">
            <v>3500</v>
          </cell>
        </row>
        <row r="3919">
          <cell r="A3919">
            <v>38470</v>
          </cell>
          <cell r="D3919">
            <v>3500</v>
          </cell>
        </row>
        <row r="3920">
          <cell r="A3920">
            <v>38469</v>
          </cell>
          <cell r="D3920">
            <v>3500</v>
          </cell>
        </row>
        <row r="3921">
          <cell r="A3921">
            <v>38468</v>
          </cell>
          <cell r="D3921">
            <v>3500</v>
          </cell>
        </row>
        <row r="3922">
          <cell r="A3922">
            <v>38467</v>
          </cell>
          <cell r="D3922">
            <v>3500</v>
          </cell>
        </row>
        <row r="3923">
          <cell r="A3923">
            <v>38464</v>
          </cell>
          <cell r="D3923">
            <v>3500</v>
          </cell>
        </row>
        <row r="3924">
          <cell r="A3924">
            <v>38463</v>
          </cell>
          <cell r="D3924">
            <v>3500</v>
          </cell>
        </row>
        <row r="3925">
          <cell r="A3925">
            <v>38462</v>
          </cell>
          <cell r="D3925">
            <v>3500</v>
          </cell>
        </row>
        <row r="3926">
          <cell r="A3926">
            <v>38461</v>
          </cell>
          <cell r="D3926">
            <v>3500</v>
          </cell>
        </row>
        <row r="3927">
          <cell r="A3927">
            <v>38460</v>
          </cell>
          <cell r="D3927">
            <v>3500</v>
          </cell>
        </row>
        <row r="3928">
          <cell r="A3928">
            <v>38457</v>
          </cell>
          <cell r="D3928">
            <v>3500</v>
          </cell>
        </row>
        <row r="3929">
          <cell r="A3929">
            <v>38456</v>
          </cell>
          <cell r="D3929">
            <v>3500</v>
          </cell>
        </row>
        <row r="3930">
          <cell r="A3930">
            <v>38455</v>
          </cell>
          <cell r="D3930">
            <v>3500</v>
          </cell>
        </row>
        <row r="3931">
          <cell r="A3931">
            <v>38454</v>
          </cell>
          <cell r="D3931">
            <v>3500</v>
          </cell>
        </row>
        <row r="3932">
          <cell r="A3932">
            <v>38453</v>
          </cell>
          <cell r="D3932">
            <v>3500</v>
          </cell>
        </row>
        <row r="3933">
          <cell r="A3933">
            <v>38450</v>
          </cell>
          <cell r="D3933">
            <v>3500</v>
          </cell>
        </row>
        <row r="3934">
          <cell r="A3934">
            <v>38449</v>
          </cell>
          <cell r="D3934">
            <v>3500</v>
          </cell>
        </row>
        <row r="3935">
          <cell r="A3935">
            <v>38448</v>
          </cell>
          <cell r="D3935">
            <v>3500</v>
          </cell>
        </row>
        <row r="3936">
          <cell r="A3936">
            <v>38447</v>
          </cell>
          <cell r="D3936">
            <v>3500</v>
          </cell>
        </row>
        <row r="3937">
          <cell r="A3937">
            <v>38446</v>
          </cell>
          <cell r="D3937">
            <v>3500</v>
          </cell>
        </row>
        <row r="3938">
          <cell r="A3938">
            <v>38443</v>
          </cell>
          <cell r="D3938">
            <v>3500</v>
          </cell>
        </row>
        <row r="3939">
          <cell r="A3939">
            <v>38442</v>
          </cell>
          <cell r="D3939">
            <v>3500</v>
          </cell>
        </row>
        <row r="3940">
          <cell r="A3940">
            <v>38441</v>
          </cell>
          <cell r="D3940">
            <v>3500</v>
          </cell>
        </row>
        <row r="3941">
          <cell r="A3941">
            <v>38440</v>
          </cell>
          <cell r="D3941">
            <v>3500</v>
          </cell>
        </row>
        <row r="3942">
          <cell r="A3942">
            <v>38439</v>
          </cell>
          <cell r="D3942">
            <v>3500</v>
          </cell>
        </row>
        <row r="3943">
          <cell r="A3943">
            <v>38436</v>
          </cell>
          <cell r="D3943">
            <v>3500</v>
          </cell>
        </row>
        <row r="3944">
          <cell r="A3944">
            <v>38435</v>
          </cell>
          <cell r="D3944">
            <v>3500</v>
          </cell>
        </row>
        <row r="3945">
          <cell r="A3945">
            <v>38434</v>
          </cell>
          <cell r="D3945">
            <v>3500</v>
          </cell>
        </row>
        <row r="3946">
          <cell r="A3946">
            <v>38433</v>
          </cell>
          <cell r="D3946">
            <v>3500</v>
          </cell>
        </row>
        <row r="3947">
          <cell r="A3947">
            <v>38432</v>
          </cell>
          <cell r="D3947">
            <v>3500</v>
          </cell>
        </row>
        <row r="3948">
          <cell r="A3948">
            <v>38429</v>
          </cell>
          <cell r="D3948">
            <v>3500</v>
          </cell>
        </row>
        <row r="3949">
          <cell r="A3949">
            <v>38428</v>
          </cell>
          <cell r="D3949">
            <v>3500</v>
          </cell>
        </row>
        <row r="3950">
          <cell r="A3950">
            <v>38427</v>
          </cell>
          <cell r="D3950">
            <v>3500</v>
          </cell>
        </row>
        <row r="3951">
          <cell r="A3951">
            <v>38426</v>
          </cell>
          <cell r="D3951">
            <v>3500</v>
          </cell>
        </row>
        <row r="3952">
          <cell r="A3952">
            <v>38425</v>
          </cell>
          <cell r="D3952">
            <v>3500</v>
          </cell>
        </row>
        <row r="3953">
          <cell r="A3953">
            <v>38422</v>
          </cell>
          <cell r="D3953">
            <v>3500</v>
          </cell>
        </row>
        <row r="3954">
          <cell r="A3954">
            <v>38421</v>
          </cell>
          <cell r="D3954">
            <v>3500</v>
          </cell>
        </row>
        <row r="3955">
          <cell r="A3955">
            <v>38420</v>
          </cell>
          <cell r="D3955">
            <v>3500</v>
          </cell>
        </row>
        <row r="3956">
          <cell r="A3956">
            <v>38419</v>
          </cell>
          <cell r="D3956">
            <v>3500</v>
          </cell>
        </row>
        <row r="3957">
          <cell r="A3957">
            <v>38418</v>
          </cell>
          <cell r="D3957">
            <v>3500</v>
          </cell>
        </row>
        <row r="3958">
          <cell r="A3958">
            <v>38415</v>
          </cell>
          <cell r="D3958">
            <v>3500</v>
          </cell>
        </row>
        <row r="3959">
          <cell r="A3959">
            <v>38414</v>
          </cell>
          <cell r="D3959">
            <v>3500</v>
          </cell>
        </row>
        <row r="3960">
          <cell r="A3960">
            <v>38413</v>
          </cell>
          <cell r="D3960">
            <v>3500</v>
          </cell>
        </row>
        <row r="3961">
          <cell r="A3961">
            <v>38412</v>
          </cell>
          <cell r="D3961">
            <v>3500</v>
          </cell>
        </row>
        <row r="3962">
          <cell r="A3962">
            <v>38411</v>
          </cell>
          <cell r="D3962">
            <v>3500</v>
          </cell>
        </row>
        <row r="3963">
          <cell r="A3963">
            <v>38408</v>
          </cell>
          <cell r="D3963">
            <v>3500</v>
          </cell>
        </row>
        <row r="3964">
          <cell r="A3964">
            <v>38407</v>
          </cell>
          <cell r="D3964">
            <v>3500</v>
          </cell>
        </row>
        <row r="3965">
          <cell r="A3965">
            <v>38406</v>
          </cell>
          <cell r="D3965">
            <v>3500</v>
          </cell>
        </row>
        <row r="3966">
          <cell r="A3966">
            <v>38405</v>
          </cell>
          <cell r="D3966">
            <v>3500</v>
          </cell>
        </row>
        <row r="3967">
          <cell r="A3967">
            <v>38404</v>
          </cell>
          <cell r="D3967">
            <v>3500</v>
          </cell>
        </row>
        <row r="3968">
          <cell r="A3968">
            <v>38401</v>
          </cell>
          <cell r="D3968">
            <v>3500</v>
          </cell>
        </row>
        <row r="3969">
          <cell r="A3969">
            <v>38400</v>
          </cell>
          <cell r="D3969">
            <v>3500</v>
          </cell>
        </row>
        <row r="3970">
          <cell r="A3970">
            <v>38399</v>
          </cell>
          <cell r="D3970">
            <v>3500</v>
          </cell>
        </row>
        <row r="3971">
          <cell r="A3971">
            <v>38398</v>
          </cell>
          <cell r="D3971">
            <v>3500</v>
          </cell>
        </row>
        <row r="3972">
          <cell r="A3972">
            <v>38397</v>
          </cell>
          <cell r="D3972">
            <v>3500</v>
          </cell>
        </row>
        <row r="3973">
          <cell r="A3973">
            <v>38394</v>
          </cell>
          <cell r="D3973">
            <v>3500</v>
          </cell>
        </row>
        <row r="3974">
          <cell r="A3974">
            <v>38393</v>
          </cell>
          <cell r="D3974">
            <v>3500</v>
          </cell>
        </row>
        <row r="3975">
          <cell r="A3975">
            <v>38392</v>
          </cell>
          <cell r="D3975">
            <v>3500</v>
          </cell>
        </row>
        <row r="3976">
          <cell r="A3976">
            <v>38391</v>
          </cell>
          <cell r="D3976">
            <v>3500</v>
          </cell>
        </row>
        <row r="3977">
          <cell r="A3977">
            <v>38390</v>
          </cell>
          <cell r="D3977">
            <v>3500</v>
          </cell>
        </row>
        <row r="3978">
          <cell r="A3978">
            <v>38387</v>
          </cell>
          <cell r="D3978">
            <v>3500</v>
          </cell>
        </row>
        <row r="3979">
          <cell r="A3979">
            <v>38386</v>
          </cell>
          <cell r="D3979">
            <v>3500</v>
          </cell>
        </row>
        <row r="3980">
          <cell r="A3980">
            <v>38385</v>
          </cell>
          <cell r="D3980">
            <v>3500</v>
          </cell>
        </row>
        <row r="3981">
          <cell r="A3981">
            <v>38384</v>
          </cell>
          <cell r="D3981">
            <v>3500</v>
          </cell>
        </row>
        <row r="3982">
          <cell r="A3982">
            <v>38383</v>
          </cell>
          <cell r="D3982">
            <v>3500</v>
          </cell>
        </row>
        <row r="3983">
          <cell r="A3983">
            <v>38380</v>
          </cell>
          <cell r="D3983">
            <v>3500</v>
          </cell>
        </row>
        <row r="3984">
          <cell r="A3984">
            <v>38379</v>
          </cell>
          <cell r="D3984">
            <v>3500</v>
          </cell>
        </row>
        <row r="3985">
          <cell r="A3985">
            <v>38378</v>
          </cell>
          <cell r="D3985">
            <v>3500</v>
          </cell>
        </row>
        <row r="3986">
          <cell r="A3986">
            <v>38377</v>
          </cell>
          <cell r="D3986">
            <v>3500</v>
          </cell>
        </row>
        <row r="3987">
          <cell r="A3987">
            <v>38376</v>
          </cell>
          <cell r="D3987">
            <v>3500</v>
          </cell>
        </row>
        <row r="3988">
          <cell r="A3988">
            <v>38373</v>
          </cell>
          <cell r="D3988">
            <v>3500</v>
          </cell>
        </row>
        <row r="3989">
          <cell r="A3989">
            <v>38372</v>
          </cell>
          <cell r="D3989">
            <v>3500</v>
          </cell>
        </row>
        <row r="3990">
          <cell r="A3990">
            <v>38371</v>
          </cell>
          <cell r="D3990">
            <v>3500</v>
          </cell>
        </row>
        <row r="3991">
          <cell r="A3991">
            <v>38370</v>
          </cell>
          <cell r="D3991">
            <v>3500</v>
          </cell>
        </row>
        <row r="3992">
          <cell r="A3992">
            <v>38369</v>
          </cell>
          <cell r="D3992">
            <v>3500</v>
          </cell>
        </row>
        <row r="3993">
          <cell r="A3993">
            <v>38366</v>
          </cell>
          <cell r="D3993">
            <v>3500</v>
          </cell>
        </row>
        <row r="3994">
          <cell r="A3994">
            <v>38365</v>
          </cell>
          <cell r="D3994">
            <v>3500</v>
          </cell>
        </row>
        <row r="3995">
          <cell r="A3995">
            <v>38364</v>
          </cell>
          <cell r="D3995">
            <v>3500</v>
          </cell>
        </row>
        <row r="3996">
          <cell r="A3996">
            <v>38363</v>
          </cell>
          <cell r="D3996">
            <v>3500</v>
          </cell>
        </row>
        <row r="3997">
          <cell r="A3997">
            <v>38362</v>
          </cell>
          <cell r="D3997">
            <v>3500</v>
          </cell>
        </row>
        <row r="3998">
          <cell r="A3998">
            <v>38359</v>
          </cell>
          <cell r="D3998">
            <v>3500</v>
          </cell>
        </row>
        <row r="3999">
          <cell r="A3999">
            <v>38358</v>
          </cell>
          <cell r="D3999">
            <v>3500</v>
          </cell>
        </row>
        <row r="4000">
          <cell r="A4000">
            <v>38357</v>
          </cell>
          <cell r="D4000">
            <v>3500</v>
          </cell>
        </row>
        <row r="4001">
          <cell r="A4001">
            <v>38356</v>
          </cell>
          <cell r="D4001">
            <v>3500</v>
          </cell>
        </row>
        <row r="4002">
          <cell r="A4002">
            <v>38355</v>
          </cell>
          <cell r="D4002">
            <v>3500</v>
          </cell>
        </row>
        <row r="4003">
          <cell r="A4003">
            <v>38352</v>
          </cell>
          <cell r="D4003">
            <v>3500</v>
          </cell>
        </row>
        <row r="4004">
          <cell r="A4004">
            <v>38351</v>
          </cell>
          <cell r="D4004">
            <v>3500</v>
          </cell>
        </row>
        <row r="4005">
          <cell r="A4005">
            <v>38350</v>
          </cell>
          <cell r="D4005">
            <v>3500</v>
          </cell>
        </row>
        <row r="4006">
          <cell r="A4006">
            <v>38349</v>
          </cell>
          <cell r="D4006">
            <v>3500</v>
          </cell>
        </row>
        <row r="4007">
          <cell r="A4007">
            <v>38348</v>
          </cell>
          <cell r="D4007">
            <v>3500</v>
          </cell>
        </row>
        <row r="4008">
          <cell r="A4008">
            <v>38345</v>
          </cell>
          <cell r="D4008">
            <v>3500</v>
          </cell>
        </row>
        <row r="4009">
          <cell r="A4009">
            <v>38344</v>
          </cell>
          <cell r="D4009">
            <v>3500</v>
          </cell>
        </row>
        <row r="4010">
          <cell r="A4010">
            <v>38343</v>
          </cell>
          <cell r="D4010">
            <v>3500</v>
          </cell>
        </row>
        <row r="4011">
          <cell r="A4011">
            <v>38342</v>
          </cell>
          <cell r="D4011">
            <v>3500</v>
          </cell>
        </row>
        <row r="4012">
          <cell r="A4012">
            <v>38341</v>
          </cell>
          <cell r="D4012">
            <v>3500</v>
          </cell>
        </row>
        <row r="4013">
          <cell r="A4013">
            <v>38338</v>
          </cell>
          <cell r="D4013">
            <v>3500</v>
          </cell>
        </row>
        <row r="4014">
          <cell r="A4014">
            <v>38337</v>
          </cell>
          <cell r="D4014">
            <v>3500</v>
          </cell>
        </row>
        <row r="4015">
          <cell r="A4015">
            <v>38336</v>
          </cell>
          <cell r="D4015">
            <v>3500</v>
          </cell>
        </row>
        <row r="4016">
          <cell r="A4016">
            <v>38335</v>
          </cell>
          <cell r="D4016">
            <v>3500</v>
          </cell>
        </row>
        <row r="4017">
          <cell r="A4017">
            <v>38334</v>
          </cell>
          <cell r="D4017">
            <v>3500</v>
          </cell>
        </row>
        <row r="4018">
          <cell r="A4018">
            <v>38331</v>
          </cell>
          <cell r="D4018">
            <v>3500</v>
          </cell>
        </row>
        <row r="4019">
          <cell r="A4019">
            <v>38330</v>
          </cell>
          <cell r="D4019">
            <v>3500</v>
          </cell>
        </row>
        <row r="4020">
          <cell r="A4020">
            <v>38329</v>
          </cell>
          <cell r="D4020">
            <v>3500</v>
          </cell>
        </row>
        <row r="4021">
          <cell r="A4021">
            <v>38328</v>
          </cell>
          <cell r="D4021">
            <v>3500</v>
          </cell>
        </row>
        <row r="4022">
          <cell r="A4022">
            <v>38327</v>
          </cell>
          <cell r="D4022">
            <v>3500</v>
          </cell>
        </row>
        <row r="4023">
          <cell r="A4023">
            <v>38324</v>
          </cell>
          <cell r="D4023">
            <v>3500</v>
          </cell>
        </row>
        <row r="4024">
          <cell r="A4024">
            <v>38323</v>
          </cell>
          <cell r="D4024">
            <v>3500</v>
          </cell>
        </row>
        <row r="4025">
          <cell r="A4025">
            <v>38322</v>
          </cell>
          <cell r="D4025">
            <v>3500</v>
          </cell>
        </row>
        <row r="4026">
          <cell r="A4026">
            <v>38321</v>
          </cell>
          <cell r="D4026">
            <v>3500</v>
          </cell>
        </row>
        <row r="4027">
          <cell r="A4027">
            <v>38320</v>
          </cell>
          <cell r="D4027">
            <v>3500</v>
          </cell>
        </row>
        <row r="4028">
          <cell r="A4028">
            <v>38317</v>
          </cell>
          <cell r="D4028">
            <v>3500</v>
          </cell>
        </row>
        <row r="4029">
          <cell r="A4029">
            <v>38316</v>
          </cell>
          <cell r="D4029">
            <v>3500</v>
          </cell>
        </row>
        <row r="4030">
          <cell r="A4030">
            <v>38315</v>
          </cell>
          <cell r="D4030">
            <v>3500</v>
          </cell>
        </row>
        <row r="4031">
          <cell r="A4031">
            <v>38314</v>
          </cell>
          <cell r="D4031">
            <v>3500</v>
          </cell>
        </row>
        <row r="4032">
          <cell r="A4032">
            <v>38313</v>
          </cell>
          <cell r="D4032">
            <v>3500</v>
          </cell>
        </row>
        <row r="4033">
          <cell r="A4033">
            <v>38310</v>
          </cell>
          <cell r="D4033">
            <v>3500</v>
          </cell>
        </row>
        <row r="4034">
          <cell r="A4034">
            <v>38309</v>
          </cell>
          <cell r="D4034">
            <v>3500</v>
          </cell>
        </row>
        <row r="4035">
          <cell r="A4035">
            <v>38308</v>
          </cell>
          <cell r="D4035">
            <v>3500</v>
          </cell>
        </row>
        <row r="4036">
          <cell r="A4036">
            <v>38307</v>
          </cell>
          <cell r="D4036">
            <v>3500</v>
          </cell>
        </row>
        <row r="4037">
          <cell r="A4037">
            <v>38306</v>
          </cell>
          <cell r="D4037">
            <v>3500</v>
          </cell>
        </row>
        <row r="4038">
          <cell r="A4038">
            <v>38303</v>
          </cell>
          <cell r="D4038">
            <v>3500</v>
          </cell>
        </row>
        <row r="4039">
          <cell r="A4039">
            <v>38302</v>
          </cell>
          <cell r="D4039">
            <v>3500</v>
          </cell>
        </row>
        <row r="4040">
          <cell r="A4040">
            <v>38301</v>
          </cell>
          <cell r="D4040">
            <v>3500</v>
          </cell>
        </row>
        <row r="4041">
          <cell r="A4041">
            <v>38300</v>
          </cell>
          <cell r="D4041">
            <v>3500</v>
          </cell>
        </row>
        <row r="4042">
          <cell r="A4042">
            <v>38299</v>
          </cell>
          <cell r="D4042">
            <v>3500</v>
          </cell>
        </row>
        <row r="4043">
          <cell r="A4043">
            <v>38296</v>
          </cell>
          <cell r="D4043">
            <v>3500</v>
          </cell>
        </row>
        <row r="4044">
          <cell r="A4044">
            <v>38295</v>
          </cell>
          <cell r="D4044">
            <v>3500</v>
          </cell>
        </row>
        <row r="4045">
          <cell r="A4045">
            <v>38294</v>
          </cell>
          <cell r="D4045">
            <v>3500</v>
          </cell>
        </row>
        <row r="4046">
          <cell r="A4046">
            <v>38293</v>
          </cell>
          <cell r="D4046">
            <v>3500</v>
          </cell>
        </row>
        <row r="4047">
          <cell r="A4047">
            <v>38292</v>
          </cell>
          <cell r="D4047">
            <v>3500</v>
          </cell>
        </row>
        <row r="4048">
          <cell r="A4048">
            <v>38289</v>
          </cell>
          <cell r="D4048">
            <v>3500</v>
          </cell>
        </row>
        <row r="4049">
          <cell r="A4049">
            <v>38288</v>
          </cell>
          <cell r="D4049">
            <v>3600</v>
          </cell>
        </row>
        <row r="4050">
          <cell r="A4050">
            <v>38287</v>
          </cell>
          <cell r="D4050">
            <v>3600</v>
          </cell>
        </row>
        <row r="4051">
          <cell r="A4051">
            <v>38286</v>
          </cell>
          <cell r="D4051">
            <v>3600</v>
          </cell>
        </row>
        <row r="4052">
          <cell r="A4052">
            <v>38285</v>
          </cell>
          <cell r="D4052">
            <v>3600</v>
          </cell>
        </row>
        <row r="4053">
          <cell r="A4053">
            <v>38282</v>
          </cell>
          <cell r="D4053">
            <v>3600</v>
          </cell>
        </row>
        <row r="4054">
          <cell r="A4054">
            <v>38281</v>
          </cell>
          <cell r="D4054">
            <v>3600</v>
          </cell>
        </row>
        <row r="4055">
          <cell r="A4055">
            <v>38280</v>
          </cell>
          <cell r="D4055">
            <v>3600</v>
          </cell>
        </row>
        <row r="4056">
          <cell r="A4056">
            <v>38279</v>
          </cell>
          <cell r="D4056">
            <v>3600</v>
          </cell>
        </row>
        <row r="4057">
          <cell r="A4057">
            <v>38278</v>
          </cell>
          <cell r="D4057">
            <v>3600</v>
          </cell>
        </row>
        <row r="4058">
          <cell r="A4058">
            <v>38275</v>
          </cell>
          <cell r="D4058">
            <v>3600</v>
          </cell>
        </row>
        <row r="4059">
          <cell r="A4059">
            <v>38274</v>
          </cell>
          <cell r="D4059">
            <v>3600</v>
          </cell>
        </row>
        <row r="4060">
          <cell r="A4060">
            <v>38273</v>
          </cell>
          <cell r="D4060">
            <v>3600</v>
          </cell>
        </row>
        <row r="4061">
          <cell r="A4061">
            <v>38272</v>
          </cell>
          <cell r="D4061">
            <v>3600</v>
          </cell>
        </row>
        <row r="4062">
          <cell r="A4062">
            <v>38271</v>
          </cell>
          <cell r="D4062">
            <v>3600</v>
          </cell>
        </row>
        <row r="4063">
          <cell r="A4063">
            <v>38268</v>
          </cell>
          <cell r="D4063">
            <v>3600</v>
          </cell>
        </row>
        <row r="4064">
          <cell r="A4064">
            <v>38267</v>
          </cell>
          <cell r="D4064">
            <v>3600</v>
          </cell>
        </row>
        <row r="4065">
          <cell r="A4065">
            <v>38266</v>
          </cell>
          <cell r="D4065">
            <v>3600</v>
          </cell>
        </row>
        <row r="4066">
          <cell r="A4066">
            <v>38265</v>
          </cell>
          <cell r="D4066">
            <v>3600</v>
          </cell>
        </row>
        <row r="4067">
          <cell r="A4067">
            <v>38264</v>
          </cell>
          <cell r="D4067">
            <v>3600</v>
          </cell>
        </row>
        <row r="4068">
          <cell r="A4068">
            <v>38261</v>
          </cell>
          <cell r="D4068">
            <v>3600</v>
          </cell>
        </row>
        <row r="4069">
          <cell r="A4069">
            <v>38260</v>
          </cell>
          <cell r="D4069">
            <v>3600</v>
          </cell>
        </row>
        <row r="4070">
          <cell r="A4070">
            <v>38259</v>
          </cell>
          <cell r="D4070">
            <v>3600</v>
          </cell>
        </row>
        <row r="4071">
          <cell r="A4071">
            <v>38258</v>
          </cell>
          <cell r="D4071">
            <v>3600</v>
          </cell>
        </row>
        <row r="4072">
          <cell r="A4072">
            <v>38257</v>
          </cell>
          <cell r="D4072">
            <v>3600</v>
          </cell>
        </row>
        <row r="4073">
          <cell r="A4073">
            <v>38254</v>
          </cell>
          <cell r="D4073">
            <v>3600</v>
          </cell>
        </row>
        <row r="4074">
          <cell r="A4074">
            <v>38253</v>
          </cell>
          <cell r="D4074">
            <v>3600</v>
          </cell>
        </row>
        <row r="4075">
          <cell r="A4075">
            <v>38252</v>
          </cell>
          <cell r="D4075">
            <v>3600</v>
          </cell>
        </row>
        <row r="4076">
          <cell r="A4076">
            <v>38251</v>
          </cell>
          <cell r="D4076">
            <v>3600</v>
          </cell>
        </row>
        <row r="4077">
          <cell r="A4077">
            <v>38250</v>
          </cell>
          <cell r="D4077">
            <v>3600</v>
          </cell>
        </row>
        <row r="4078">
          <cell r="A4078">
            <v>38247</v>
          </cell>
          <cell r="D4078">
            <v>3600</v>
          </cell>
        </row>
        <row r="4079">
          <cell r="A4079">
            <v>38246</v>
          </cell>
          <cell r="D4079">
            <v>3600</v>
          </cell>
        </row>
        <row r="4080">
          <cell r="A4080">
            <v>38245</v>
          </cell>
          <cell r="D4080">
            <v>3600</v>
          </cell>
        </row>
        <row r="4081">
          <cell r="A4081">
            <v>38244</v>
          </cell>
          <cell r="D4081">
            <v>3600</v>
          </cell>
        </row>
        <row r="4082">
          <cell r="A4082">
            <v>38243</v>
          </cell>
          <cell r="D4082">
            <v>3600</v>
          </cell>
        </row>
        <row r="4083">
          <cell r="A4083">
            <v>38240</v>
          </cell>
          <cell r="D4083">
            <v>3600</v>
          </cell>
        </row>
        <row r="4084">
          <cell r="A4084">
            <v>38239</v>
          </cell>
          <cell r="D4084">
            <v>3600</v>
          </cell>
        </row>
        <row r="4085">
          <cell r="A4085">
            <v>38238</v>
          </cell>
          <cell r="D4085">
            <v>3600</v>
          </cell>
        </row>
        <row r="4086">
          <cell r="A4086">
            <v>38237</v>
          </cell>
          <cell r="D4086">
            <v>3600</v>
          </cell>
        </row>
        <row r="4087">
          <cell r="A4087">
            <v>38236</v>
          </cell>
          <cell r="D4087">
            <v>3600</v>
          </cell>
        </row>
        <row r="4088">
          <cell r="A4088">
            <v>38233</v>
          </cell>
          <cell r="D4088">
            <v>3600</v>
          </cell>
        </row>
        <row r="4089">
          <cell r="A4089">
            <v>38232</v>
          </cell>
          <cell r="D4089">
            <v>3600</v>
          </cell>
        </row>
        <row r="4090">
          <cell r="A4090">
            <v>38231</v>
          </cell>
          <cell r="D4090">
            <v>3600</v>
          </cell>
        </row>
        <row r="4091">
          <cell r="A4091">
            <v>38230</v>
          </cell>
          <cell r="D4091">
            <v>3600</v>
          </cell>
        </row>
        <row r="4092">
          <cell r="A4092">
            <v>38229</v>
          </cell>
          <cell r="D4092">
            <v>3600</v>
          </cell>
        </row>
        <row r="4093">
          <cell r="A4093">
            <v>38226</v>
          </cell>
          <cell r="D4093">
            <v>3600</v>
          </cell>
        </row>
        <row r="4094">
          <cell r="A4094">
            <v>38225</v>
          </cell>
          <cell r="D4094">
            <v>3600</v>
          </cell>
        </row>
        <row r="4095">
          <cell r="A4095">
            <v>38224</v>
          </cell>
          <cell r="D4095">
            <v>3600</v>
          </cell>
        </row>
        <row r="4096">
          <cell r="A4096">
            <v>38223</v>
          </cell>
          <cell r="D4096">
            <v>3600</v>
          </cell>
        </row>
        <row r="4097">
          <cell r="A4097">
            <v>38222</v>
          </cell>
          <cell r="D4097">
            <v>3600</v>
          </cell>
        </row>
        <row r="4098">
          <cell r="A4098">
            <v>38219</v>
          </cell>
          <cell r="D4098">
            <v>3600</v>
          </cell>
        </row>
        <row r="4099">
          <cell r="A4099">
            <v>38218</v>
          </cell>
          <cell r="D4099">
            <v>3600</v>
          </cell>
        </row>
        <row r="4100">
          <cell r="A4100">
            <v>38217</v>
          </cell>
          <cell r="D4100">
            <v>3600</v>
          </cell>
        </row>
        <row r="4101">
          <cell r="A4101">
            <v>38216</v>
          </cell>
          <cell r="D4101">
            <v>3600</v>
          </cell>
        </row>
        <row r="4102">
          <cell r="A4102">
            <v>38215</v>
          </cell>
          <cell r="D4102">
            <v>3600</v>
          </cell>
        </row>
        <row r="4103">
          <cell r="A4103">
            <v>38212</v>
          </cell>
          <cell r="D4103">
            <v>3600</v>
          </cell>
        </row>
        <row r="4104">
          <cell r="A4104">
            <v>38211</v>
          </cell>
          <cell r="D4104">
            <v>3600</v>
          </cell>
        </row>
        <row r="4105">
          <cell r="A4105">
            <v>38210</v>
          </cell>
          <cell r="D4105">
            <v>3600</v>
          </cell>
        </row>
        <row r="4106">
          <cell r="A4106">
            <v>38209</v>
          </cell>
          <cell r="D4106">
            <v>3600</v>
          </cell>
        </row>
        <row r="4107">
          <cell r="A4107">
            <v>38208</v>
          </cell>
          <cell r="D4107">
            <v>3600</v>
          </cell>
        </row>
        <row r="4108">
          <cell r="A4108">
            <v>38205</v>
          </cell>
          <cell r="D4108">
            <v>3600</v>
          </cell>
        </row>
        <row r="4109">
          <cell r="A4109">
            <v>38204</v>
          </cell>
          <cell r="D4109">
            <v>3600</v>
          </cell>
        </row>
        <row r="4110">
          <cell r="A4110">
            <v>38203</v>
          </cell>
          <cell r="D4110">
            <v>3600</v>
          </cell>
        </row>
        <row r="4111">
          <cell r="A4111">
            <v>38202</v>
          </cell>
          <cell r="D4111">
            <v>3600</v>
          </cell>
        </row>
        <row r="4112">
          <cell r="A4112">
            <v>38201</v>
          </cell>
          <cell r="D4112">
            <v>3600</v>
          </cell>
        </row>
        <row r="4113">
          <cell r="A4113">
            <v>38198</v>
          </cell>
          <cell r="D4113">
            <v>3600</v>
          </cell>
        </row>
        <row r="4114">
          <cell r="A4114">
            <v>38197</v>
          </cell>
          <cell r="D4114">
            <v>3600</v>
          </cell>
        </row>
        <row r="4115">
          <cell r="A4115">
            <v>38196</v>
          </cell>
          <cell r="D4115">
            <v>3600</v>
          </cell>
        </row>
        <row r="4116">
          <cell r="A4116">
            <v>38195</v>
          </cell>
          <cell r="D4116">
            <v>3600</v>
          </cell>
        </row>
        <row r="4117">
          <cell r="A4117">
            <v>38194</v>
          </cell>
          <cell r="D4117">
            <v>3600</v>
          </cell>
        </row>
        <row r="4118">
          <cell r="A4118">
            <v>38191</v>
          </cell>
          <cell r="D4118">
            <v>3600</v>
          </cell>
        </row>
        <row r="4119">
          <cell r="A4119">
            <v>38190</v>
          </cell>
          <cell r="D4119">
            <v>3600</v>
          </cell>
        </row>
        <row r="4120">
          <cell r="A4120">
            <v>38189</v>
          </cell>
          <cell r="D4120">
            <v>3600</v>
          </cell>
        </row>
        <row r="4121">
          <cell r="A4121">
            <v>38188</v>
          </cell>
          <cell r="D4121">
            <v>3600</v>
          </cell>
        </row>
        <row r="4122">
          <cell r="A4122">
            <v>38187</v>
          </cell>
          <cell r="D4122">
            <v>3600</v>
          </cell>
        </row>
        <row r="4123">
          <cell r="A4123">
            <v>38184</v>
          </cell>
          <cell r="D4123">
            <v>3600</v>
          </cell>
        </row>
        <row r="4124">
          <cell r="A4124">
            <v>38183</v>
          </cell>
          <cell r="D4124">
            <v>3600</v>
          </cell>
        </row>
        <row r="4125">
          <cell r="A4125">
            <v>38182</v>
          </cell>
          <cell r="D4125">
            <v>3600</v>
          </cell>
        </row>
        <row r="4126">
          <cell r="A4126">
            <v>38181</v>
          </cell>
          <cell r="D4126">
            <v>3600</v>
          </cell>
        </row>
        <row r="4127">
          <cell r="A4127">
            <v>38180</v>
          </cell>
          <cell r="D4127">
            <v>3600</v>
          </cell>
        </row>
        <row r="4128">
          <cell r="A4128">
            <v>38177</v>
          </cell>
          <cell r="D4128">
            <v>3600</v>
          </cell>
        </row>
        <row r="4129">
          <cell r="A4129">
            <v>38176</v>
          </cell>
          <cell r="D4129">
            <v>3600</v>
          </cell>
        </row>
        <row r="4130">
          <cell r="A4130">
            <v>38175</v>
          </cell>
          <cell r="D4130">
            <v>3600</v>
          </cell>
        </row>
        <row r="4131">
          <cell r="A4131">
            <v>38174</v>
          </cell>
          <cell r="D4131">
            <v>3600</v>
          </cell>
        </row>
        <row r="4132">
          <cell r="A4132">
            <v>38173</v>
          </cell>
          <cell r="D4132">
            <v>3600</v>
          </cell>
        </row>
        <row r="4133">
          <cell r="A4133">
            <v>38170</v>
          </cell>
          <cell r="D4133">
            <v>3600</v>
          </cell>
        </row>
        <row r="4134">
          <cell r="A4134">
            <v>38169</v>
          </cell>
          <cell r="D4134">
            <v>3600</v>
          </cell>
        </row>
        <row r="4135">
          <cell r="A4135">
            <v>38168</v>
          </cell>
          <cell r="D4135">
            <v>3600</v>
          </cell>
        </row>
        <row r="4136">
          <cell r="A4136">
            <v>38167</v>
          </cell>
          <cell r="D4136">
            <v>3600</v>
          </cell>
        </row>
        <row r="4137">
          <cell r="A4137">
            <v>38166</v>
          </cell>
          <cell r="D4137">
            <v>3600</v>
          </cell>
        </row>
        <row r="4138">
          <cell r="A4138">
            <v>38163</v>
          </cell>
          <cell r="D4138">
            <v>3600</v>
          </cell>
        </row>
        <row r="4139">
          <cell r="A4139">
            <v>38162</v>
          </cell>
          <cell r="D4139">
            <v>3600</v>
          </cell>
        </row>
        <row r="4140">
          <cell r="A4140">
            <v>38161</v>
          </cell>
          <cell r="D4140">
            <v>3600</v>
          </cell>
        </row>
        <row r="4141">
          <cell r="A4141">
            <v>38160</v>
          </cell>
          <cell r="D4141">
            <v>3600</v>
          </cell>
        </row>
        <row r="4142">
          <cell r="A4142">
            <v>38159</v>
          </cell>
          <cell r="D4142">
            <v>3600</v>
          </cell>
        </row>
        <row r="4143">
          <cell r="A4143">
            <v>38156</v>
          </cell>
          <cell r="D4143">
            <v>3600</v>
          </cell>
        </row>
        <row r="4144">
          <cell r="A4144">
            <v>38155</v>
          </cell>
          <cell r="D4144">
            <v>3600</v>
          </cell>
        </row>
        <row r="4145">
          <cell r="A4145">
            <v>38154</v>
          </cell>
          <cell r="D4145">
            <v>3600</v>
          </cell>
        </row>
        <row r="4146">
          <cell r="A4146">
            <v>38153</v>
          </cell>
          <cell r="D4146">
            <v>3600</v>
          </cell>
        </row>
        <row r="4147">
          <cell r="A4147">
            <v>38152</v>
          </cell>
          <cell r="D4147">
            <v>3600</v>
          </cell>
        </row>
        <row r="4148">
          <cell r="A4148">
            <v>38149</v>
          </cell>
          <cell r="D4148">
            <v>3600</v>
          </cell>
        </row>
        <row r="4149">
          <cell r="A4149">
            <v>38148</v>
          </cell>
          <cell r="D4149">
            <v>3600</v>
          </cell>
        </row>
        <row r="4150">
          <cell r="A4150">
            <v>38147</v>
          </cell>
          <cell r="D4150">
            <v>3600</v>
          </cell>
        </row>
        <row r="4151">
          <cell r="A4151">
            <v>38146</v>
          </cell>
          <cell r="D4151">
            <v>3600</v>
          </cell>
        </row>
        <row r="4152">
          <cell r="A4152">
            <v>38145</v>
          </cell>
          <cell r="D4152">
            <v>3600</v>
          </cell>
        </row>
        <row r="4153">
          <cell r="A4153">
            <v>38142</v>
          </cell>
          <cell r="D4153">
            <v>3600</v>
          </cell>
        </row>
        <row r="4154">
          <cell r="A4154">
            <v>38141</v>
          </cell>
          <cell r="D4154">
            <v>3600</v>
          </cell>
        </row>
        <row r="4155">
          <cell r="A4155">
            <v>38140</v>
          </cell>
          <cell r="D4155">
            <v>3600</v>
          </cell>
        </row>
        <row r="4156">
          <cell r="A4156">
            <v>38139</v>
          </cell>
          <cell r="D4156">
            <v>3600</v>
          </cell>
        </row>
        <row r="4157">
          <cell r="A4157">
            <v>38138</v>
          </cell>
          <cell r="D4157">
            <v>3600</v>
          </cell>
        </row>
        <row r="4158">
          <cell r="A4158">
            <v>38135</v>
          </cell>
          <cell r="D4158">
            <v>3600</v>
          </cell>
        </row>
        <row r="4159">
          <cell r="A4159">
            <v>38134</v>
          </cell>
          <cell r="D4159">
            <v>3600</v>
          </cell>
        </row>
        <row r="4160">
          <cell r="A4160">
            <v>38133</v>
          </cell>
          <cell r="D4160">
            <v>3600</v>
          </cell>
        </row>
        <row r="4161">
          <cell r="A4161">
            <v>38132</v>
          </cell>
          <cell r="D4161">
            <v>3600</v>
          </cell>
        </row>
        <row r="4162">
          <cell r="A4162">
            <v>38131</v>
          </cell>
          <cell r="D4162">
            <v>3600</v>
          </cell>
        </row>
        <row r="4163">
          <cell r="A4163">
            <v>38128</v>
          </cell>
          <cell r="D4163">
            <v>3600</v>
          </cell>
        </row>
        <row r="4164">
          <cell r="A4164">
            <v>38127</v>
          </cell>
          <cell r="D4164">
            <v>3600</v>
          </cell>
        </row>
        <row r="4165">
          <cell r="A4165">
            <v>38126</v>
          </cell>
          <cell r="D4165">
            <v>3600</v>
          </cell>
        </row>
        <row r="4166">
          <cell r="A4166">
            <v>38125</v>
          </cell>
          <cell r="D4166">
            <v>3600</v>
          </cell>
        </row>
        <row r="4167">
          <cell r="A4167">
            <v>38124</v>
          </cell>
          <cell r="D4167">
            <v>3600</v>
          </cell>
        </row>
        <row r="4168">
          <cell r="A4168">
            <v>38121</v>
          </cell>
          <cell r="D4168">
            <v>3600</v>
          </cell>
        </row>
        <row r="4169">
          <cell r="A4169">
            <v>38120</v>
          </cell>
          <cell r="D4169">
            <v>3600</v>
          </cell>
        </row>
        <row r="4170">
          <cell r="A4170">
            <v>38119</v>
          </cell>
          <cell r="D4170">
            <v>3600</v>
          </cell>
        </row>
        <row r="4171">
          <cell r="A4171">
            <v>38118</v>
          </cell>
          <cell r="D4171">
            <v>3600</v>
          </cell>
        </row>
        <row r="4172">
          <cell r="A4172">
            <v>38117</v>
          </cell>
          <cell r="D4172">
            <v>3600</v>
          </cell>
        </row>
        <row r="4173">
          <cell r="A4173">
            <v>38114</v>
          </cell>
          <cell r="D4173">
            <v>3600</v>
          </cell>
        </row>
        <row r="4174">
          <cell r="A4174">
            <v>38113</v>
          </cell>
          <cell r="D4174">
            <v>3600</v>
          </cell>
        </row>
        <row r="4175">
          <cell r="A4175">
            <v>38112</v>
          </cell>
          <cell r="D4175">
            <v>3600</v>
          </cell>
        </row>
        <row r="4176">
          <cell r="A4176">
            <v>38111</v>
          </cell>
          <cell r="D4176">
            <v>3600</v>
          </cell>
        </row>
        <row r="4177">
          <cell r="A4177">
            <v>38110</v>
          </cell>
          <cell r="D4177">
            <v>3600</v>
          </cell>
        </row>
        <row r="4178">
          <cell r="A4178">
            <v>38107</v>
          </cell>
          <cell r="D4178">
            <v>3600</v>
          </cell>
        </row>
        <row r="4179">
          <cell r="A4179">
            <v>38106</v>
          </cell>
          <cell r="D4179">
            <v>3600</v>
          </cell>
        </row>
        <row r="4180">
          <cell r="A4180">
            <v>38105</v>
          </cell>
          <cell r="D4180">
            <v>3600</v>
          </cell>
        </row>
        <row r="4181">
          <cell r="A4181">
            <v>38104</v>
          </cell>
          <cell r="D4181">
            <v>3600</v>
          </cell>
        </row>
        <row r="4182">
          <cell r="A4182">
            <v>38103</v>
          </cell>
          <cell r="D4182">
            <v>3600</v>
          </cell>
        </row>
        <row r="4183">
          <cell r="A4183">
            <v>38100</v>
          </cell>
          <cell r="D4183">
            <v>3600</v>
          </cell>
        </row>
        <row r="4184">
          <cell r="A4184">
            <v>38099</v>
          </cell>
          <cell r="D4184">
            <v>3600</v>
          </cell>
        </row>
        <row r="4185">
          <cell r="A4185">
            <v>38098</v>
          </cell>
          <cell r="D4185">
            <v>3600</v>
          </cell>
        </row>
        <row r="4186">
          <cell r="A4186">
            <v>38097</v>
          </cell>
          <cell r="D4186">
            <v>3600</v>
          </cell>
        </row>
        <row r="4187">
          <cell r="A4187">
            <v>38096</v>
          </cell>
          <cell r="D4187">
            <v>3600</v>
          </cell>
        </row>
        <row r="4188">
          <cell r="A4188">
            <v>38093</v>
          </cell>
          <cell r="D4188">
            <v>3600</v>
          </cell>
        </row>
        <row r="4189">
          <cell r="A4189">
            <v>38092</v>
          </cell>
          <cell r="D4189">
            <v>3600</v>
          </cell>
        </row>
        <row r="4190">
          <cell r="A4190">
            <v>38091</v>
          </cell>
          <cell r="D4190">
            <v>3600</v>
          </cell>
        </row>
        <row r="4191">
          <cell r="A4191">
            <v>38090</v>
          </cell>
          <cell r="D4191">
            <v>3600</v>
          </cell>
        </row>
        <row r="4192">
          <cell r="A4192">
            <v>38089</v>
          </cell>
          <cell r="D4192">
            <v>3600</v>
          </cell>
        </row>
        <row r="4193">
          <cell r="A4193">
            <v>38086</v>
          </cell>
          <cell r="D4193">
            <v>3600</v>
          </cell>
        </row>
        <row r="4194">
          <cell r="A4194">
            <v>38085</v>
          </cell>
          <cell r="D4194">
            <v>3600</v>
          </cell>
        </row>
        <row r="4195">
          <cell r="A4195">
            <v>38084</v>
          </cell>
          <cell r="D4195">
            <v>3600</v>
          </cell>
        </row>
        <row r="4196">
          <cell r="A4196">
            <v>38083</v>
          </cell>
          <cell r="D4196">
            <v>3600</v>
          </cell>
        </row>
        <row r="4197">
          <cell r="A4197">
            <v>38082</v>
          </cell>
          <cell r="D4197">
            <v>3600</v>
          </cell>
        </row>
        <row r="4198">
          <cell r="A4198">
            <v>38079</v>
          </cell>
          <cell r="D4198">
            <v>3600</v>
          </cell>
        </row>
        <row r="4199">
          <cell r="A4199">
            <v>38078</v>
          </cell>
          <cell r="D4199">
            <v>3600</v>
          </cell>
        </row>
        <row r="4200">
          <cell r="A4200">
            <v>38077</v>
          </cell>
          <cell r="D4200">
            <v>3600</v>
          </cell>
        </row>
        <row r="4201">
          <cell r="A4201">
            <v>38076</v>
          </cell>
          <cell r="D4201">
            <v>3600</v>
          </cell>
        </row>
        <row r="4202">
          <cell r="A4202">
            <v>38075</v>
          </cell>
          <cell r="D4202">
            <v>3600</v>
          </cell>
        </row>
        <row r="4203">
          <cell r="A4203">
            <v>38072</v>
          </cell>
          <cell r="D4203">
            <v>3600</v>
          </cell>
        </row>
        <row r="4204">
          <cell r="A4204">
            <v>38071</v>
          </cell>
          <cell r="D4204">
            <v>3600</v>
          </cell>
        </row>
        <row r="4205">
          <cell r="A4205">
            <v>38070</v>
          </cell>
          <cell r="D4205">
            <v>3600</v>
          </cell>
        </row>
        <row r="4206">
          <cell r="A4206">
            <v>38069</v>
          </cell>
          <cell r="D4206">
            <v>3600</v>
          </cell>
        </row>
        <row r="4207">
          <cell r="A4207">
            <v>38068</v>
          </cell>
          <cell r="D4207">
            <v>3600</v>
          </cell>
        </row>
        <row r="4208">
          <cell r="A4208">
            <v>38065</v>
          </cell>
          <cell r="D4208">
            <v>3600</v>
          </cell>
        </row>
        <row r="4209">
          <cell r="A4209">
            <v>38064</v>
          </cell>
          <cell r="D4209">
            <v>3600</v>
          </cell>
        </row>
        <row r="4210">
          <cell r="A4210">
            <v>38063</v>
          </cell>
          <cell r="D4210">
            <v>3600</v>
          </cell>
        </row>
        <row r="4211">
          <cell r="A4211">
            <v>38062</v>
          </cell>
          <cell r="D4211">
            <v>3600</v>
          </cell>
        </row>
        <row r="4212">
          <cell r="A4212">
            <v>38061</v>
          </cell>
          <cell r="D4212">
            <v>3600</v>
          </cell>
        </row>
        <row r="4213">
          <cell r="A4213">
            <v>38058</v>
          </cell>
          <cell r="D4213">
            <v>3600</v>
          </cell>
        </row>
        <row r="4214">
          <cell r="A4214">
            <v>38057</v>
          </cell>
          <cell r="D4214">
            <v>3400</v>
          </cell>
        </row>
        <row r="4215">
          <cell r="A4215">
            <v>38056</v>
          </cell>
          <cell r="D4215">
            <v>3400</v>
          </cell>
        </row>
        <row r="4216">
          <cell r="A4216">
            <v>38055</v>
          </cell>
          <cell r="D4216">
            <v>3400</v>
          </cell>
        </row>
        <row r="4217">
          <cell r="A4217">
            <v>38054</v>
          </cell>
          <cell r="D4217">
            <v>3400</v>
          </cell>
        </row>
        <row r="4218">
          <cell r="A4218">
            <v>38051</v>
          </cell>
          <cell r="D4218">
            <v>3400</v>
          </cell>
        </row>
        <row r="4219">
          <cell r="A4219">
            <v>38050</v>
          </cell>
          <cell r="D4219">
            <v>3400</v>
          </cell>
        </row>
        <row r="4220">
          <cell r="A4220">
            <v>38049</v>
          </cell>
          <cell r="D4220">
            <v>3400</v>
          </cell>
        </row>
        <row r="4221">
          <cell r="A4221">
            <v>38048</v>
          </cell>
          <cell r="D4221">
            <v>3400</v>
          </cell>
        </row>
        <row r="4222">
          <cell r="A4222">
            <v>38047</v>
          </cell>
          <cell r="D4222">
            <v>3400</v>
          </cell>
        </row>
        <row r="4223">
          <cell r="A4223">
            <v>38044</v>
          </cell>
          <cell r="D4223">
            <v>3400</v>
          </cell>
        </row>
        <row r="4224">
          <cell r="A4224">
            <v>38043</v>
          </cell>
          <cell r="D4224">
            <v>3400</v>
          </cell>
        </row>
        <row r="4225">
          <cell r="A4225">
            <v>38042</v>
          </cell>
          <cell r="D4225">
            <v>3400</v>
          </cell>
        </row>
        <row r="4226">
          <cell r="A4226">
            <v>38041</v>
          </cell>
          <cell r="D4226">
            <v>3400</v>
          </cell>
        </row>
        <row r="4227">
          <cell r="A4227">
            <v>38040</v>
          </cell>
          <cell r="D4227">
            <v>3400</v>
          </cell>
        </row>
        <row r="4228">
          <cell r="A4228">
            <v>38037</v>
          </cell>
          <cell r="D4228">
            <v>3400</v>
          </cell>
        </row>
        <row r="4229">
          <cell r="A4229">
            <v>38036</v>
          </cell>
          <cell r="D4229">
            <v>3400</v>
          </cell>
        </row>
        <row r="4230">
          <cell r="A4230">
            <v>38035</v>
          </cell>
          <cell r="D4230">
            <v>3400</v>
          </cell>
        </row>
        <row r="4231">
          <cell r="A4231">
            <v>38034</v>
          </cell>
          <cell r="D4231">
            <v>3400</v>
          </cell>
        </row>
        <row r="4232">
          <cell r="A4232">
            <v>38033</v>
          </cell>
          <cell r="D4232">
            <v>3400</v>
          </cell>
        </row>
        <row r="4233">
          <cell r="A4233">
            <v>38030</v>
          </cell>
          <cell r="D4233">
            <v>3400</v>
          </cell>
        </row>
        <row r="4234">
          <cell r="A4234">
            <v>38029</v>
          </cell>
          <cell r="D4234">
            <v>3200</v>
          </cell>
        </row>
        <row r="4235">
          <cell r="A4235">
            <v>38028</v>
          </cell>
          <cell r="D4235">
            <v>3200</v>
          </cell>
        </row>
        <row r="4236">
          <cell r="A4236">
            <v>38027</v>
          </cell>
          <cell r="D4236">
            <v>3200</v>
          </cell>
        </row>
        <row r="4237">
          <cell r="A4237">
            <v>38026</v>
          </cell>
          <cell r="D4237">
            <v>3200</v>
          </cell>
        </row>
        <row r="4238">
          <cell r="A4238">
            <v>38023</v>
          </cell>
          <cell r="D4238">
            <v>3200</v>
          </cell>
        </row>
        <row r="4239">
          <cell r="A4239">
            <v>38022</v>
          </cell>
          <cell r="D4239">
            <v>3200</v>
          </cell>
        </row>
        <row r="4240">
          <cell r="A4240">
            <v>38021</v>
          </cell>
          <cell r="D4240">
            <v>3200</v>
          </cell>
        </row>
        <row r="4241">
          <cell r="A4241">
            <v>38020</v>
          </cell>
          <cell r="D4241">
            <v>3200</v>
          </cell>
        </row>
        <row r="4242">
          <cell r="A4242">
            <v>38019</v>
          </cell>
          <cell r="D4242">
            <v>3200</v>
          </cell>
        </row>
        <row r="4243">
          <cell r="A4243">
            <v>38016</v>
          </cell>
          <cell r="D4243">
            <v>3200</v>
          </cell>
        </row>
        <row r="4244">
          <cell r="A4244">
            <v>38015</v>
          </cell>
          <cell r="D4244">
            <v>3200</v>
          </cell>
        </row>
        <row r="4245">
          <cell r="A4245">
            <v>38014</v>
          </cell>
          <cell r="D4245">
            <v>3200</v>
          </cell>
        </row>
        <row r="4246">
          <cell r="A4246">
            <v>38013</v>
          </cell>
          <cell r="D4246">
            <v>3200</v>
          </cell>
        </row>
        <row r="4247">
          <cell r="A4247">
            <v>38012</v>
          </cell>
          <cell r="D4247">
            <v>3200</v>
          </cell>
        </row>
        <row r="4248">
          <cell r="A4248">
            <v>38009</v>
          </cell>
          <cell r="D4248">
            <v>3200</v>
          </cell>
        </row>
        <row r="4249">
          <cell r="A4249">
            <v>38008</v>
          </cell>
          <cell r="D4249">
            <v>3200</v>
          </cell>
        </row>
        <row r="4250">
          <cell r="A4250">
            <v>38007</v>
          </cell>
          <cell r="D4250">
            <v>3200</v>
          </cell>
        </row>
        <row r="4251">
          <cell r="A4251">
            <v>38006</v>
          </cell>
          <cell r="D4251">
            <v>3200</v>
          </cell>
        </row>
        <row r="4252">
          <cell r="A4252">
            <v>38005</v>
          </cell>
          <cell r="D4252">
            <v>3200</v>
          </cell>
        </row>
        <row r="4253">
          <cell r="A4253">
            <v>38002</v>
          </cell>
          <cell r="D4253">
            <v>3200</v>
          </cell>
        </row>
        <row r="4254">
          <cell r="A4254">
            <v>38001</v>
          </cell>
          <cell r="D4254">
            <v>3200</v>
          </cell>
        </row>
        <row r="4255">
          <cell r="A4255">
            <v>38000</v>
          </cell>
          <cell r="D4255">
            <v>3200</v>
          </cell>
        </row>
        <row r="4256">
          <cell r="A4256">
            <v>37999</v>
          </cell>
          <cell r="D4256">
            <v>3200</v>
          </cell>
        </row>
        <row r="4257">
          <cell r="A4257">
            <v>37998</v>
          </cell>
          <cell r="D4257">
            <v>3200</v>
          </cell>
        </row>
        <row r="4258">
          <cell r="A4258">
            <v>37995</v>
          </cell>
          <cell r="D4258">
            <v>3200</v>
          </cell>
        </row>
        <row r="4259">
          <cell r="A4259">
            <v>37994</v>
          </cell>
          <cell r="D4259">
            <v>3200</v>
          </cell>
        </row>
        <row r="4260">
          <cell r="A4260">
            <v>37993</v>
          </cell>
          <cell r="D4260">
            <v>3200</v>
          </cell>
        </row>
        <row r="4261">
          <cell r="A4261">
            <v>37992</v>
          </cell>
          <cell r="D4261">
            <v>3200</v>
          </cell>
        </row>
        <row r="4262">
          <cell r="A4262">
            <v>37991</v>
          </cell>
          <cell r="D4262">
            <v>3200</v>
          </cell>
        </row>
        <row r="4263">
          <cell r="A4263">
            <v>37988</v>
          </cell>
          <cell r="D4263">
            <v>3200</v>
          </cell>
        </row>
        <row r="4264">
          <cell r="A4264">
            <v>37986</v>
          </cell>
          <cell r="D4264">
            <v>3200</v>
          </cell>
        </row>
        <row r="4265">
          <cell r="A4265">
            <v>37985</v>
          </cell>
          <cell r="D4265">
            <v>3200</v>
          </cell>
        </row>
        <row r="4266">
          <cell r="A4266">
            <v>37984</v>
          </cell>
          <cell r="D4266">
            <v>3200</v>
          </cell>
        </row>
        <row r="4267">
          <cell r="A4267">
            <v>37981</v>
          </cell>
          <cell r="D4267">
            <v>3200</v>
          </cell>
        </row>
        <row r="4268">
          <cell r="A4268">
            <v>37980</v>
          </cell>
          <cell r="D4268">
            <v>3200</v>
          </cell>
        </row>
        <row r="4269">
          <cell r="A4269">
            <v>37979</v>
          </cell>
          <cell r="D4269">
            <v>3200</v>
          </cell>
        </row>
        <row r="4270">
          <cell r="A4270">
            <v>37978</v>
          </cell>
          <cell r="D4270">
            <v>3200</v>
          </cell>
        </row>
        <row r="4271">
          <cell r="A4271">
            <v>37977</v>
          </cell>
          <cell r="D4271">
            <v>3200</v>
          </cell>
        </row>
        <row r="4272">
          <cell r="A4272">
            <v>37974</v>
          </cell>
          <cell r="D4272">
            <v>3200</v>
          </cell>
        </row>
        <row r="4273">
          <cell r="A4273">
            <v>37973</v>
          </cell>
          <cell r="D4273">
            <v>3400</v>
          </cell>
        </row>
        <row r="4274">
          <cell r="A4274">
            <v>37972</v>
          </cell>
          <cell r="D4274">
            <v>3400</v>
          </cell>
        </row>
        <row r="4275">
          <cell r="A4275">
            <v>37971</v>
          </cell>
          <cell r="D4275">
            <v>3400</v>
          </cell>
        </row>
        <row r="4276">
          <cell r="A4276">
            <v>37970</v>
          </cell>
          <cell r="D4276">
            <v>3400</v>
          </cell>
        </row>
        <row r="4277">
          <cell r="A4277">
            <v>37967</v>
          </cell>
          <cell r="D4277">
            <v>3400</v>
          </cell>
        </row>
        <row r="4278">
          <cell r="A4278">
            <v>37966</v>
          </cell>
          <cell r="D4278">
            <v>3400</v>
          </cell>
        </row>
        <row r="4279">
          <cell r="A4279">
            <v>37965</v>
          </cell>
          <cell r="D4279">
            <v>3400</v>
          </cell>
        </row>
        <row r="4280">
          <cell r="A4280">
            <v>37964</v>
          </cell>
          <cell r="D4280">
            <v>3400</v>
          </cell>
        </row>
        <row r="4281">
          <cell r="A4281">
            <v>37963</v>
          </cell>
          <cell r="D4281">
            <v>3400</v>
          </cell>
        </row>
        <row r="4282">
          <cell r="A4282">
            <v>37960</v>
          </cell>
          <cell r="D4282">
            <v>3400</v>
          </cell>
        </row>
        <row r="4283">
          <cell r="A4283">
            <v>37959</v>
          </cell>
          <cell r="D4283">
            <v>3400</v>
          </cell>
        </row>
        <row r="4284">
          <cell r="A4284">
            <v>37958</v>
          </cell>
          <cell r="D4284">
            <v>3400</v>
          </cell>
        </row>
        <row r="4285">
          <cell r="A4285">
            <v>37957</v>
          </cell>
          <cell r="D4285">
            <v>3400</v>
          </cell>
        </row>
        <row r="4286">
          <cell r="A4286">
            <v>37956</v>
          </cell>
          <cell r="D4286">
            <v>3400</v>
          </cell>
        </row>
        <row r="4287">
          <cell r="A4287">
            <v>37953</v>
          </cell>
          <cell r="D4287">
            <v>3400</v>
          </cell>
        </row>
        <row r="4288">
          <cell r="A4288">
            <v>37952</v>
          </cell>
          <cell r="D4288">
            <v>3400</v>
          </cell>
        </row>
        <row r="4289">
          <cell r="A4289">
            <v>37951</v>
          </cell>
          <cell r="D4289">
            <v>3400</v>
          </cell>
        </row>
        <row r="4290">
          <cell r="A4290">
            <v>37950</v>
          </cell>
          <cell r="D4290">
            <v>3400</v>
          </cell>
        </row>
        <row r="4291">
          <cell r="A4291">
            <v>37949</v>
          </cell>
          <cell r="D4291">
            <v>3400</v>
          </cell>
        </row>
        <row r="4292">
          <cell r="A4292">
            <v>37946</v>
          </cell>
          <cell r="D4292">
            <v>3400</v>
          </cell>
        </row>
        <row r="4293">
          <cell r="A4293">
            <v>37945</v>
          </cell>
          <cell r="D4293">
            <v>3400</v>
          </cell>
        </row>
        <row r="4294">
          <cell r="A4294">
            <v>37944</v>
          </cell>
          <cell r="D4294">
            <v>3400</v>
          </cell>
        </row>
        <row r="4295">
          <cell r="A4295">
            <v>37943</v>
          </cell>
          <cell r="D4295">
            <v>3400</v>
          </cell>
        </row>
        <row r="4296">
          <cell r="A4296">
            <v>37942</v>
          </cell>
          <cell r="D4296">
            <v>3400</v>
          </cell>
        </row>
        <row r="4297">
          <cell r="A4297">
            <v>37939</v>
          </cell>
          <cell r="D4297">
            <v>3400</v>
          </cell>
        </row>
        <row r="4298">
          <cell r="A4298">
            <v>37938</v>
          </cell>
          <cell r="D4298">
            <v>3400</v>
          </cell>
        </row>
        <row r="4299">
          <cell r="A4299">
            <v>37937</v>
          </cell>
          <cell r="D4299">
            <v>3400</v>
          </cell>
        </row>
        <row r="4300">
          <cell r="A4300">
            <v>37936</v>
          </cell>
          <cell r="D4300">
            <v>3400</v>
          </cell>
        </row>
        <row r="4301">
          <cell r="A4301">
            <v>37935</v>
          </cell>
          <cell r="D4301">
            <v>3400</v>
          </cell>
        </row>
        <row r="4302">
          <cell r="A4302">
            <v>37932</v>
          </cell>
          <cell r="D4302">
            <v>3400</v>
          </cell>
        </row>
        <row r="4303">
          <cell r="A4303">
            <v>37931</v>
          </cell>
          <cell r="D4303">
            <v>3400</v>
          </cell>
        </row>
        <row r="4304">
          <cell r="A4304">
            <v>37930</v>
          </cell>
          <cell r="D4304">
            <v>3400</v>
          </cell>
        </row>
        <row r="4305">
          <cell r="A4305">
            <v>37929</v>
          </cell>
          <cell r="D4305">
            <v>3400</v>
          </cell>
        </row>
        <row r="4306">
          <cell r="A4306">
            <v>37928</v>
          </cell>
          <cell r="D4306">
            <v>3400</v>
          </cell>
        </row>
        <row r="4307">
          <cell r="A4307">
            <v>37925</v>
          </cell>
          <cell r="D4307">
            <v>3400</v>
          </cell>
        </row>
        <row r="4308">
          <cell r="A4308">
            <v>37924</v>
          </cell>
          <cell r="D4308">
            <v>3400</v>
          </cell>
        </row>
        <row r="4309">
          <cell r="A4309">
            <v>37923</v>
          </cell>
          <cell r="D4309">
            <v>3400</v>
          </cell>
        </row>
        <row r="4310">
          <cell r="A4310">
            <v>37922</v>
          </cell>
          <cell r="D4310">
            <v>3400</v>
          </cell>
        </row>
        <row r="4311">
          <cell r="A4311">
            <v>37921</v>
          </cell>
          <cell r="D4311">
            <v>3400</v>
          </cell>
        </row>
        <row r="4312">
          <cell r="A4312">
            <v>37918</v>
          </cell>
          <cell r="D4312">
            <v>3400</v>
          </cell>
        </row>
        <row r="4313">
          <cell r="A4313">
            <v>37917</v>
          </cell>
          <cell r="D4313">
            <v>3400</v>
          </cell>
        </row>
        <row r="4314">
          <cell r="A4314">
            <v>37916</v>
          </cell>
          <cell r="D4314">
            <v>3400</v>
          </cell>
        </row>
        <row r="4315">
          <cell r="A4315">
            <v>37915</v>
          </cell>
          <cell r="D4315">
            <v>3400</v>
          </cell>
        </row>
        <row r="4316">
          <cell r="A4316">
            <v>37914</v>
          </cell>
          <cell r="D4316">
            <v>3400</v>
          </cell>
        </row>
        <row r="4317">
          <cell r="A4317">
            <v>37911</v>
          </cell>
          <cell r="D4317">
            <v>3400</v>
          </cell>
        </row>
        <row r="4318">
          <cell r="A4318">
            <v>37910</v>
          </cell>
          <cell r="D4318">
            <v>3400</v>
          </cell>
        </row>
        <row r="4319">
          <cell r="A4319">
            <v>37909</v>
          </cell>
          <cell r="D4319">
            <v>3400</v>
          </cell>
        </row>
        <row r="4320">
          <cell r="A4320">
            <v>37908</v>
          </cell>
          <cell r="D4320">
            <v>3400</v>
          </cell>
        </row>
        <row r="4321">
          <cell r="A4321">
            <v>37907</v>
          </cell>
          <cell r="D4321">
            <v>3400</v>
          </cell>
        </row>
        <row r="4322">
          <cell r="A4322">
            <v>37904</v>
          </cell>
          <cell r="D4322">
            <v>3400</v>
          </cell>
        </row>
        <row r="4323">
          <cell r="A4323">
            <v>37903</v>
          </cell>
          <cell r="D4323">
            <v>3400</v>
          </cell>
        </row>
        <row r="4324">
          <cell r="A4324">
            <v>37902</v>
          </cell>
          <cell r="D4324">
            <v>3400</v>
          </cell>
        </row>
        <row r="4325">
          <cell r="A4325">
            <v>37901</v>
          </cell>
          <cell r="D4325">
            <v>3400</v>
          </cell>
        </row>
        <row r="4326">
          <cell r="A4326">
            <v>37900</v>
          </cell>
          <cell r="D4326">
            <v>3400</v>
          </cell>
        </row>
        <row r="4327">
          <cell r="A4327">
            <v>37897</v>
          </cell>
          <cell r="D4327">
            <v>3400</v>
          </cell>
        </row>
        <row r="4328">
          <cell r="A4328">
            <v>37896</v>
          </cell>
          <cell r="D4328">
            <v>3400</v>
          </cell>
        </row>
        <row r="4329">
          <cell r="A4329">
            <v>37895</v>
          </cell>
          <cell r="D4329">
            <v>3400</v>
          </cell>
        </row>
        <row r="4330">
          <cell r="A4330">
            <v>37894</v>
          </cell>
          <cell r="D4330">
            <v>3400</v>
          </cell>
        </row>
        <row r="4331">
          <cell r="A4331">
            <v>37893</v>
          </cell>
          <cell r="D4331">
            <v>3400</v>
          </cell>
        </row>
        <row r="4332">
          <cell r="A4332">
            <v>37890</v>
          </cell>
          <cell r="D4332">
            <v>3400</v>
          </cell>
        </row>
        <row r="4333">
          <cell r="A4333">
            <v>37889</v>
          </cell>
          <cell r="D4333">
            <v>3400</v>
          </cell>
        </row>
        <row r="4334">
          <cell r="A4334">
            <v>37888</v>
          </cell>
          <cell r="D4334">
            <v>3400</v>
          </cell>
        </row>
        <row r="4335">
          <cell r="A4335">
            <v>37887</v>
          </cell>
          <cell r="D4335">
            <v>3400</v>
          </cell>
        </row>
        <row r="4336">
          <cell r="A4336">
            <v>37886</v>
          </cell>
          <cell r="D4336">
            <v>3400</v>
          </cell>
        </row>
        <row r="4337">
          <cell r="A4337">
            <v>37883</v>
          </cell>
          <cell r="D4337">
            <v>3400</v>
          </cell>
        </row>
        <row r="4338">
          <cell r="A4338">
            <v>37882</v>
          </cell>
          <cell r="D4338">
            <v>3400</v>
          </cell>
        </row>
        <row r="4339">
          <cell r="A4339">
            <v>37881</v>
          </cell>
          <cell r="D4339">
            <v>3400</v>
          </cell>
        </row>
        <row r="4340">
          <cell r="A4340">
            <v>37880</v>
          </cell>
          <cell r="D4340">
            <v>3400</v>
          </cell>
        </row>
        <row r="4341">
          <cell r="A4341">
            <v>37879</v>
          </cell>
          <cell r="D4341">
            <v>3400</v>
          </cell>
        </row>
        <row r="4342">
          <cell r="A4342">
            <v>37876</v>
          </cell>
          <cell r="D4342">
            <v>3400</v>
          </cell>
        </row>
        <row r="4343">
          <cell r="A4343">
            <v>37875</v>
          </cell>
          <cell r="D4343">
            <v>3400</v>
          </cell>
        </row>
        <row r="4344">
          <cell r="A4344">
            <v>37874</v>
          </cell>
          <cell r="D4344">
            <v>3400</v>
          </cell>
        </row>
        <row r="4345">
          <cell r="A4345">
            <v>37873</v>
          </cell>
          <cell r="D4345">
            <v>3400</v>
          </cell>
        </row>
        <row r="4346">
          <cell r="A4346">
            <v>37872</v>
          </cell>
          <cell r="D4346">
            <v>3400</v>
          </cell>
        </row>
        <row r="4347">
          <cell r="A4347">
            <v>37869</v>
          </cell>
          <cell r="D4347">
            <v>3400</v>
          </cell>
        </row>
        <row r="4348">
          <cell r="A4348">
            <v>37868</v>
          </cell>
          <cell r="D4348">
            <v>3400</v>
          </cell>
        </row>
        <row r="4349">
          <cell r="A4349">
            <v>37867</v>
          </cell>
          <cell r="D4349">
            <v>3400</v>
          </cell>
        </row>
        <row r="4350">
          <cell r="A4350">
            <v>37866</v>
          </cell>
          <cell r="D4350">
            <v>3400</v>
          </cell>
        </row>
        <row r="4351">
          <cell r="A4351">
            <v>37865</v>
          </cell>
          <cell r="D4351">
            <v>3400</v>
          </cell>
        </row>
        <row r="4352">
          <cell r="A4352">
            <v>37862</v>
          </cell>
          <cell r="D4352">
            <v>3400</v>
          </cell>
        </row>
        <row r="4353">
          <cell r="A4353">
            <v>37861</v>
          </cell>
          <cell r="D4353">
            <v>3400</v>
          </cell>
        </row>
        <row r="4354">
          <cell r="A4354">
            <v>37860</v>
          </cell>
          <cell r="D4354">
            <v>3400</v>
          </cell>
        </row>
        <row r="4355">
          <cell r="A4355">
            <v>37859</v>
          </cell>
          <cell r="D4355">
            <v>3400</v>
          </cell>
        </row>
        <row r="4356">
          <cell r="A4356">
            <v>37858</v>
          </cell>
          <cell r="D4356">
            <v>3400</v>
          </cell>
        </row>
        <row r="4357">
          <cell r="A4357">
            <v>37855</v>
          </cell>
          <cell r="D4357">
            <v>3400</v>
          </cell>
        </row>
        <row r="4358">
          <cell r="A4358">
            <v>37854</v>
          </cell>
          <cell r="D4358">
            <v>3400</v>
          </cell>
        </row>
        <row r="4359">
          <cell r="A4359">
            <v>37853</v>
          </cell>
          <cell r="D4359">
            <v>3400</v>
          </cell>
        </row>
        <row r="4360">
          <cell r="A4360">
            <v>37852</v>
          </cell>
          <cell r="D4360">
            <v>3400</v>
          </cell>
        </row>
        <row r="4361">
          <cell r="A4361">
            <v>37851</v>
          </cell>
          <cell r="D4361">
            <v>3400</v>
          </cell>
        </row>
        <row r="4362">
          <cell r="A4362">
            <v>37848</v>
          </cell>
          <cell r="D4362">
            <v>3400</v>
          </cell>
        </row>
        <row r="4363">
          <cell r="A4363">
            <v>37847</v>
          </cell>
          <cell r="D4363">
            <v>3100</v>
          </cell>
        </row>
        <row r="4364">
          <cell r="A4364">
            <v>37846</v>
          </cell>
          <cell r="D4364">
            <v>3100</v>
          </cell>
        </row>
        <row r="4365">
          <cell r="A4365">
            <v>37845</v>
          </cell>
          <cell r="D4365">
            <v>3100</v>
          </cell>
        </row>
        <row r="4366">
          <cell r="A4366">
            <v>37844</v>
          </cell>
          <cell r="D4366">
            <v>3100</v>
          </cell>
        </row>
        <row r="4367">
          <cell r="A4367">
            <v>37841</v>
          </cell>
          <cell r="D4367">
            <v>3100</v>
          </cell>
        </row>
        <row r="4368">
          <cell r="A4368">
            <v>37840</v>
          </cell>
          <cell r="D4368">
            <v>3100</v>
          </cell>
        </row>
        <row r="4369">
          <cell r="A4369">
            <v>37839</v>
          </cell>
          <cell r="D4369">
            <v>3100</v>
          </cell>
        </row>
        <row r="4370">
          <cell r="A4370">
            <v>37838</v>
          </cell>
          <cell r="D4370">
            <v>3100</v>
          </cell>
        </row>
        <row r="4371">
          <cell r="A4371">
            <v>37837</v>
          </cell>
          <cell r="D4371">
            <v>3100</v>
          </cell>
        </row>
        <row r="4372">
          <cell r="A4372">
            <v>37834</v>
          </cell>
          <cell r="D4372">
            <v>3100</v>
          </cell>
        </row>
        <row r="4373">
          <cell r="A4373">
            <v>37833</v>
          </cell>
          <cell r="D4373">
            <v>3100</v>
          </cell>
        </row>
        <row r="4374">
          <cell r="A4374">
            <v>37832</v>
          </cell>
          <cell r="D4374">
            <v>3100</v>
          </cell>
        </row>
        <row r="4375">
          <cell r="A4375">
            <v>37831</v>
          </cell>
          <cell r="D4375">
            <v>3100</v>
          </cell>
        </row>
        <row r="4376">
          <cell r="A4376">
            <v>37830</v>
          </cell>
          <cell r="D4376">
            <v>3100</v>
          </cell>
        </row>
        <row r="4377">
          <cell r="A4377">
            <v>37827</v>
          </cell>
          <cell r="D4377">
            <v>3100</v>
          </cell>
        </row>
        <row r="4378">
          <cell r="A4378">
            <v>37826</v>
          </cell>
          <cell r="D4378">
            <v>3100</v>
          </cell>
        </row>
        <row r="4379">
          <cell r="A4379">
            <v>37825</v>
          </cell>
          <cell r="D4379">
            <v>3100</v>
          </cell>
        </row>
        <row r="4380">
          <cell r="A4380">
            <v>37824</v>
          </cell>
          <cell r="D4380">
            <v>3100</v>
          </cell>
        </row>
        <row r="4381">
          <cell r="A4381">
            <v>37823</v>
          </cell>
          <cell r="D4381">
            <v>3100</v>
          </cell>
        </row>
        <row r="4382">
          <cell r="A4382">
            <v>37820</v>
          </cell>
          <cell r="D4382">
            <v>3100</v>
          </cell>
        </row>
        <row r="4383">
          <cell r="A4383">
            <v>37819</v>
          </cell>
          <cell r="D4383">
            <v>3100</v>
          </cell>
        </row>
        <row r="4384">
          <cell r="A4384">
            <v>37818</v>
          </cell>
          <cell r="D4384">
            <v>3100</v>
          </cell>
        </row>
        <row r="4385">
          <cell r="A4385">
            <v>37817</v>
          </cell>
          <cell r="D4385">
            <v>3100</v>
          </cell>
        </row>
        <row r="4386">
          <cell r="A4386">
            <v>37816</v>
          </cell>
          <cell r="D4386">
            <v>3100</v>
          </cell>
        </row>
        <row r="4387">
          <cell r="A4387">
            <v>37813</v>
          </cell>
          <cell r="D4387">
            <v>3100</v>
          </cell>
        </row>
        <row r="4388">
          <cell r="A4388">
            <v>37812</v>
          </cell>
          <cell r="D4388">
            <v>3100</v>
          </cell>
        </row>
        <row r="4389">
          <cell r="A4389">
            <v>37811</v>
          </cell>
          <cell r="D4389">
            <v>3100</v>
          </cell>
        </row>
        <row r="4390">
          <cell r="A4390">
            <v>37810</v>
          </cell>
          <cell r="D4390">
            <v>3100</v>
          </cell>
        </row>
        <row r="4391">
          <cell r="A4391">
            <v>37809</v>
          </cell>
          <cell r="D4391">
            <v>3100</v>
          </cell>
        </row>
        <row r="4392">
          <cell r="A4392">
            <v>37806</v>
          </cell>
          <cell r="D4392">
            <v>3100</v>
          </cell>
        </row>
        <row r="4393">
          <cell r="A4393">
            <v>37805</v>
          </cell>
          <cell r="D4393">
            <v>3100</v>
          </cell>
        </row>
        <row r="4394">
          <cell r="A4394">
            <v>37804</v>
          </cell>
          <cell r="D4394">
            <v>3100</v>
          </cell>
        </row>
        <row r="4395">
          <cell r="A4395">
            <v>37803</v>
          </cell>
          <cell r="D4395">
            <v>3100</v>
          </cell>
        </row>
        <row r="4396">
          <cell r="A4396">
            <v>37802</v>
          </cell>
          <cell r="D4396">
            <v>3100</v>
          </cell>
        </row>
        <row r="4397">
          <cell r="A4397">
            <v>37799</v>
          </cell>
          <cell r="D4397">
            <v>3100</v>
          </cell>
        </row>
        <row r="4398">
          <cell r="A4398">
            <v>37798</v>
          </cell>
          <cell r="D4398">
            <v>3300</v>
          </cell>
        </row>
        <row r="4399">
          <cell r="A4399">
            <v>37797</v>
          </cell>
          <cell r="D4399">
            <v>3300</v>
          </cell>
        </row>
        <row r="4400">
          <cell r="A4400">
            <v>37796</v>
          </cell>
          <cell r="D4400">
            <v>3300</v>
          </cell>
        </row>
        <row r="4401">
          <cell r="A4401">
            <v>37795</v>
          </cell>
          <cell r="D4401">
            <v>3300</v>
          </cell>
        </row>
        <row r="4402">
          <cell r="A4402">
            <v>37792</v>
          </cell>
          <cell r="D4402">
            <v>3300</v>
          </cell>
        </row>
        <row r="4403">
          <cell r="A4403">
            <v>37791</v>
          </cell>
          <cell r="D4403">
            <v>3300</v>
          </cell>
        </row>
        <row r="4404">
          <cell r="A4404">
            <v>37790</v>
          </cell>
          <cell r="D4404">
            <v>3300</v>
          </cell>
        </row>
        <row r="4405">
          <cell r="A4405">
            <v>37789</v>
          </cell>
          <cell r="D4405">
            <v>3300</v>
          </cell>
        </row>
        <row r="4406">
          <cell r="A4406">
            <v>37788</v>
          </cell>
          <cell r="D4406">
            <v>3300</v>
          </cell>
        </row>
        <row r="4407">
          <cell r="A4407">
            <v>37785</v>
          </cell>
          <cell r="D4407">
            <v>3300</v>
          </cell>
        </row>
        <row r="4408">
          <cell r="A4408">
            <v>37784</v>
          </cell>
          <cell r="D4408">
            <v>3300</v>
          </cell>
        </row>
        <row r="4409">
          <cell r="A4409">
            <v>37783</v>
          </cell>
          <cell r="D4409">
            <v>3300</v>
          </cell>
        </row>
        <row r="4410">
          <cell r="A4410">
            <v>37782</v>
          </cell>
          <cell r="D4410">
            <v>3300</v>
          </cell>
        </row>
        <row r="4411">
          <cell r="A4411">
            <v>37781</v>
          </cell>
          <cell r="D4411">
            <v>3300</v>
          </cell>
        </row>
        <row r="4412">
          <cell r="A4412">
            <v>37778</v>
          </cell>
          <cell r="D4412">
            <v>3300</v>
          </cell>
        </row>
        <row r="4413">
          <cell r="A4413">
            <v>37777</v>
          </cell>
          <cell r="D4413">
            <v>3300</v>
          </cell>
        </row>
        <row r="4414">
          <cell r="A4414">
            <v>37776</v>
          </cell>
          <cell r="D4414">
            <v>3300</v>
          </cell>
        </row>
        <row r="4415">
          <cell r="A4415">
            <v>37775</v>
          </cell>
          <cell r="D4415">
            <v>3300</v>
          </cell>
        </row>
        <row r="4416">
          <cell r="A4416">
            <v>37774</v>
          </cell>
          <cell r="D4416">
            <v>3300</v>
          </cell>
        </row>
        <row r="4417">
          <cell r="A4417">
            <v>37771</v>
          </cell>
          <cell r="D4417">
            <v>3300</v>
          </cell>
        </row>
        <row r="4418">
          <cell r="A4418">
            <v>37770</v>
          </cell>
          <cell r="D4418">
            <v>3300</v>
          </cell>
        </row>
        <row r="4419">
          <cell r="A4419">
            <v>37769</v>
          </cell>
          <cell r="D4419">
            <v>3300</v>
          </cell>
        </row>
        <row r="4420">
          <cell r="A4420">
            <v>37768</v>
          </cell>
          <cell r="D4420">
            <v>3300</v>
          </cell>
        </row>
        <row r="4421">
          <cell r="A4421">
            <v>37767</v>
          </cell>
          <cell r="D4421">
            <v>3300</v>
          </cell>
        </row>
        <row r="4422">
          <cell r="A4422">
            <v>37764</v>
          </cell>
          <cell r="D4422">
            <v>3300</v>
          </cell>
        </row>
        <row r="4423">
          <cell r="A4423">
            <v>37763</v>
          </cell>
          <cell r="D4423">
            <v>3300</v>
          </cell>
        </row>
        <row r="4424">
          <cell r="A4424">
            <v>37762</v>
          </cell>
          <cell r="D4424">
            <v>3300</v>
          </cell>
        </row>
        <row r="4425">
          <cell r="A4425">
            <v>37761</v>
          </cell>
          <cell r="D4425">
            <v>3300</v>
          </cell>
        </row>
        <row r="4426">
          <cell r="A4426">
            <v>37760</v>
          </cell>
          <cell r="D4426">
            <v>3300</v>
          </cell>
        </row>
        <row r="4427">
          <cell r="A4427">
            <v>37757</v>
          </cell>
          <cell r="D4427">
            <v>3300</v>
          </cell>
        </row>
        <row r="4428">
          <cell r="A4428">
            <v>37756</v>
          </cell>
          <cell r="D4428">
            <v>3300</v>
          </cell>
        </row>
        <row r="4429">
          <cell r="A4429">
            <v>37755</v>
          </cell>
          <cell r="D4429">
            <v>3300</v>
          </cell>
        </row>
        <row r="4430">
          <cell r="A4430">
            <v>37754</v>
          </cell>
          <cell r="D4430">
            <v>3300</v>
          </cell>
        </row>
        <row r="4431">
          <cell r="A4431">
            <v>37753</v>
          </cell>
          <cell r="D4431">
            <v>3300</v>
          </cell>
        </row>
        <row r="4432">
          <cell r="A4432">
            <v>37750</v>
          </cell>
          <cell r="D4432">
            <v>3300</v>
          </cell>
        </row>
        <row r="4433">
          <cell r="A4433">
            <v>37749</v>
          </cell>
          <cell r="D4433">
            <v>3300</v>
          </cell>
        </row>
        <row r="4434">
          <cell r="A4434">
            <v>37748</v>
          </cell>
          <cell r="D4434">
            <v>3300</v>
          </cell>
        </row>
        <row r="4435">
          <cell r="A4435">
            <v>37747</v>
          </cell>
          <cell r="D4435">
            <v>3300</v>
          </cell>
        </row>
        <row r="4436">
          <cell r="A4436">
            <v>37746</v>
          </cell>
          <cell r="D4436">
            <v>3300</v>
          </cell>
        </row>
        <row r="4437">
          <cell r="A4437">
            <v>37743</v>
          </cell>
          <cell r="D4437">
            <v>3300</v>
          </cell>
        </row>
        <row r="4438">
          <cell r="A4438">
            <v>37742</v>
          </cell>
          <cell r="D4438">
            <v>3300</v>
          </cell>
        </row>
        <row r="4439">
          <cell r="A4439">
            <v>37741</v>
          </cell>
          <cell r="D4439">
            <v>3300</v>
          </cell>
        </row>
        <row r="4440">
          <cell r="A4440">
            <v>37740</v>
          </cell>
          <cell r="D4440">
            <v>3300</v>
          </cell>
        </row>
        <row r="4441">
          <cell r="A4441">
            <v>37739</v>
          </cell>
          <cell r="D4441">
            <v>3300</v>
          </cell>
        </row>
        <row r="4442">
          <cell r="A4442">
            <v>37736</v>
          </cell>
          <cell r="D4442">
            <v>3300</v>
          </cell>
        </row>
        <row r="4443">
          <cell r="A4443">
            <v>37735</v>
          </cell>
          <cell r="D4443">
            <v>3300</v>
          </cell>
        </row>
        <row r="4444">
          <cell r="A4444">
            <v>37734</v>
          </cell>
          <cell r="D4444">
            <v>3300</v>
          </cell>
        </row>
        <row r="4445">
          <cell r="A4445">
            <v>37733</v>
          </cell>
          <cell r="D4445">
            <v>3300</v>
          </cell>
        </row>
        <row r="4446">
          <cell r="A4446">
            <v>37732</v>
          </cell>
          <cell r="D4446">
            <v>3300</v>
          </cell>
        </row>
        <row r="4447">
          <cell r="A4447">
            <v>37729</v>
          </cell>
          <cell r="D4447">
            <v>3300</v>
          </cell>
        </row>
        <row r="4448">
          <cell r="A4448">
            <v>37728</v>
          </cell>
          <cell r="D4448">
            <v>3300</v>
          </cell>
        </row>
        <row r="4449">
          <cell r="A4449">
            <v>37727</v>
          </cell>
          <cell r="D4449">
            <v>3300</v>
          </cell>
        </row>
        <row r="4450">
          <cell r="A4450">
            <v>37726</v>
          </cell>
          <cell r="D4450">
            <v>3300</v>
          </cell>
        </row>
        <row r="4451">
          <cell r="A4451">
            <v>37725</v>
          </cell>
          <cell r="D4451">
            <v>3300</v>
          </cell>
        </row>
        <row r="4452">
          <cell r="A4452">
            <v>37722</v>
          </cell>
          <cell r="D4452">
            <v>3300</v>
          </cell>
        </row>
        <row r="4453">
          <cell r="A4453">
            <v>37721</v>
          </cell>
          <cell r="D4453">
            <v>3300</v>
          </cell>
        </row>
        <row r="4454">
          <cell r="A4454">
            <v>37720</v>
          </cell>
          <cell r="D4454">
            <v>3300</v>
          </cell>
        </row>
        <row r="4455">
          <cell r="A4455">
            <v>37719</v>
          </cell>
          <cell r="D4455">
            <v>3300</v>
          </cell>
        </row>
        <row r="4456">
          <cell r="A4456">
            <v>37718</v>
          </cell>
          <cell r="D4456">
            <v>3300</v>
          </cell>
        </row>
        <row r="4457">
          <cell r="A4457">
            <v>37715</v>
          </cell>
          <cell r="D4457">
            <v>3300</v>
          </cell>
        </row>
        <row r="4458">
          <cell r="A4458">
            <v>37714</v>
          </cell>
          <cell r="D4458">
            <v>3300</v>
          </cell>
        </row>
        <row r="4459">
          <cell r="A4459">
            <v>37713</v>
          </cell>
          <cell r="D4459">
            <v>3300</v>
          </cell>
        </row>
        <row r="4460">
          <cell r="A4460">
            <v>37712</v>
          </cell>
          <cell r="D4460">
            <v>3300</v>
          </cell>
        </row>
        <row r="4461">
          <cell r="A4461">
            <v>37711</v>
          </cell>
          <cell r="D4461">
            <v>3300</v>
          </cell>
        </row>
        <row r="4462">
          <cell r="A4462">
            <v>37708</v>
          </cell>
          <cell r="D4462">
            <v>3300</v>
          </cell>
        </row>
        <row r="4463">
          <cell r="A4463">
            <v>37707</v>
          </cell>
          <cell r="D4463">
            <v>3300</v>
          </cell>
        </row>
        <row r="4464">
          <cell r="A4464">
            <v>37706</v>
          </cell>
          <cell r="D4464">
            <v>3300</v>
          </cell>
        </row>
        <row r="4465">
          <cell r="A4465">
            <v>37705</v>
          </cell>
          <cell r="D4465">
            <v>3300</v>
          </cell>
        </row>
        <row r="4466">
          <cell r="A4466">
            <v>37704</v>
          </cell>
          <cell r="D4466">
            <v>3300</v>
          </cell>
        </row>
        <row r="4467">
          <cell r="A4467">
            <v>37701</v>
          </cell>
          <cell r="D4467">
            <v>3300</v>
          </cell>
        </row>
        <row r="4468">
          <cell r="A4468">
            <v>37700</v>
          </cell>
          <cell r="D4468">
            <v>3300</v>
          </cell>
        </row>
        <row r="4469">
          <cell r="A4469">
            <v>37699</v>
          </cell>
          <cell r="D4469">
            <v>3300</v>
          </cell>
        </row>
        <row r="4470">
          <cell r="A4470">
            <v>37698</v>
          </cell>
          <cell r="D4470">
            <v>3300</v>
          </cell>
        </row>
        <row r="4471">
          <cell r="A4471">
            <v>37697</v>
          </cell>
          <cell r="D4471">
            <v>3300</v>
          </cell>
        </row>
        <row r="4472">
          <cell r="A4472">
            <v>37694</v>
          </cell>
          <cell r="D4472">
            <v>3300</v>
          </cell>
        </row>
        <row r="4473">
          <cell r="A4473">
            <v>37693</v>
          </cell>
          <cell r="D4473">
            <v>3400</v>
          </cell>
        </row>
        <row r="4474">
          <cell r="A4474">
            <v>37692</v>
          </cell>
          <cell r="D4474">
            <v>3400</v>
          </cell>
        </row>
        <row r="4475">
          <cell r="A4475">
            <v>37691</v>
          </cell>
          <cell r="D4475">
            <v>3400</v>
          </cell>
        </row>
        <row r="4476">
          <cell r="A4476">
            <v>37690</v>
          </cell>
          <cell r="D4476">
            <v>3400</v>
          </cell>
        </row>
        <row r="4477">
          <cell r="A4477">
            <v>37687</v>
          </cell>
          <cell r="D4477">
            <v>3400</v>
          </cell>
        </row>
        <row r="4478">
          <cell r="A4478">
            <v>37686</v>
          </cell>
          <cell r="D4478">
            <v>3400</v>
          </cell>
        </row>
        <row r="4479">
          <cell r="A4479">
            <v>37685</v>
          </cell>
          <cell r="D4479">
            <v>3400</v>
          </cell>
        </row>
        <row r="4480">
          <cell r="A4480">
            <v>37684</v>
          </cell>
          <cell r="D4480">
            <v>3400</v>
          </cell>
        </row>
        <row r="4481">
          <cell r="A4481">
            <v>37683</v>
          </cell>
          <cell r="D4481">
            <v>3400</v>
          </cell>
        </row>
        <row r="4482">
          <cell r="A4482">
            <v>37680</v>
          </cell>
          <cell r="D4482">
            <v>3400</v>
          </cell>
        </row>
        <row r="4483">
          <cell r="A4483">
            <v>37679</v>
          </cell>
          <cell r="D4483">
            <v>3400</v>
          </cell>
        </row>
        <row r="4484">
          <cell r="A4484">
            <v>37678</v>
          </cell>
          <cell r="D4484">
            <v>3400</v>
          </cell>
        </row>
        <row r="4485">
          <cell r="A4485">
            <v>37677</v>
          </cell>
          <cell r="D4485">
            <v>3400</v>
          </cell>
        </row>
        <row r="4486">
          <cell r="A4486">
            <v>37676</v>
          </cell>
          <cell r="D4486">
            <v>3400</v>
          </cell>
        </row>
        <row r="4487">
          <cell r="A4487">
            <v>37673</v>
          </cell>
          <cell r="D4487">
            <v>3400</v>
          </cell>
        </row>
        <row r="4488">
          <cell r="A4488">
            <v>37672</v>
          </cell>
          <cell r="D4488">
            <v>3400</v>
          </cell>
        </row>
        <row r="4489">
          <cell r="A4489">
            <v>37671</v>
          </cell>
          <cell r="D4489">
            <v>3400</v>
          </cell>
        </row>
        <row r="4490">
          <cell r="A4490">
            <v>37670</v>
          </cell>
          <cell r="D4490">
            <v>3400</v>
          </cell>
        </row>
        <row r="4491">
          <cell r="A4491">
            <v>37669</v>
          </cell>
          <cell r="D4491">
            <v>3400</v>
          </cell>
        </row>
        <row r="4492">
          <cell r="A4492">
            <v>37666</v>
          </cell>
          <cell r="D4492">
            <v>3400</v>
          </cell>
        </row>
        <row r="4493">
          <cell r="A4493">
            <v>37665</v>
          </cell>
          <cell r="D4493">
            <v>3400</v>
          </cell>
        </row>
        <row r="4494">
          <cell r="A4494">
            <v>37664</v>
          </cell>
          <cell r="D4494">
            <v>3400</v>
          </cell>
        </row>
        <row r="4495">
          <cell r="A4495">
            <v>37663</v>
          </cell>
          <cell r="D4495">
            <v>3400</v>
          </cell>
        </row>
        <row r="4496">
          <cell r="A4496">
            <v>37662</v>
          </cell>
          <cell r="D4496">
            <v>3400</v>
          </cell>
        </row>
        <row r="4497">
          <cell r="A4497">
            <v>37659</v>
          </cell>
          <cell r="D4497">
            <v>3400</v>
          </cell>
        </row>
        <row r="4498">
          <cell r="A4498">
            <v>37658</v>
          </cell>
          <cell r="D4498">
            <v>3400</v>
          </cell>
        </row>
        <row r="4499">
          <cell r="A4499">
            <v>37657</v>
          </cell>
          <cell r="D4499">
            <v>3400</v>
          </cell>
        </row>
        <row r="4500">
          <cell r="A4500">
            <v>37656</v>
          </cell>
          <cell r="D4500">
            <v>3400</v>
          </cell>
        </row>
        <row r="4501">
          <cell r="A4501">
            <v>37655</v>
          </cell>
          <cell r="D4501">
            <v>3400</v>
          </cell>
        </row>
        <row r="4502">
          <cell r="A4502">
            <v>37652</v>
          </cell>
          <cell r="D4502">
            <v>3400</v>
          </cell>
        </row>
        <row r="4503">
          <cell r="A4503">
            <v>37651</v>
          </cell>
          <cell r="D4503">
            <v>3300</v>
          </cell>
        </row>
        <row r="4504">
          <cell r="A4504">
            <v>37650</v>
          </cell>
          <cell r="D4504">
            <v>3300</v>
          </cell>
        </row>
        <row r="4505">
          <cell r="A4505">
            <v>37649</v>
          </cell>
          <cell r="D4505">
            <v>3300</v>
          </cell>
        </row>
        <row r="4506">
          <cell r="A4506">
            <v>37648</v>
          </cell>
          <cell r="D4506">
            <v>3300</v>
          </cell>
        </row>
        <row r="4507">
          <cell r="A4507">
            <v>37645</v>
          </cell>
          <cell r="D4507">
            <v>3300</v>
          </cell>
        </row>
        <row r="4508">
          <cell r="A4508">
            <v>37644</v>
          </cell>
          <cell r="D4508">
            <v>3300</v>
          </cell>
        </row>
        <row r="4509">
          <cell r="A4509">
            <v>37643</v>
          </cell>
          <cell r="D4509">
            <v>3300</v>
          </cell>
        </row>
        <row r="4510">
          <cell r="A4510">
            <v>37642</v>
          </cell>
          <cell r="D4510">
            <v>3300</v>
          </cell>
        </row>
        <row r="4511">
          <cell r="A4511">
            <v>37641</v>
          </cell>
          <cell r="D4511">
            <v>3300</v>
          </cell>
        </row>
        <row r="4512">
          <cell r="A4512">
            <v>37638</v>
          </cell>
          <cell r="D4512">
            <v>3300</v>
          </cell>
        </row>
        <row r="4513">
          <cell r="A4513">
            <v>37637</v>
          </cell>
          <cell r="D4513">
            <v>3300</v>
          </cell>
        </row>
        <row r="4514">
          <cell r="A4514">
            <v>37636</v>
          </cell>
          <cell r="D4514">
            <v>3300</v>
          </cell>
        </row>
        <row r="4515">
          <cell r="A4515">
            <v>37635</v>
          </cell>
          <cell r="D4515">
            <v>3300</v>
          </cell>
        </row>
        <row r="4516">
          <cell r="A4516">
            <v>37634</v>
          </cell>
          <cell r="D4516">
            <v>3300</v>
          </cell>
        </row>
        <row r="4517">
          <cell r="A4517">
            <v>37631</v>
          </cell>
          <cell r="D4517">
            <v>3300</v>
          </cell>
        </row>
        <row r="4518">
          <cell r="A4518">
            <v>37630</v>
          </cell>
          <cell r="D4518">
            <v>3300</v>
          </cell>
        </row>
        <row r="4519">
          <cell r="A4519">
            <v>37629</v>
          </cell>
          <cell r="D4519">
            <v>3300</v>
          </cell>
        </row>
        <row r="4520">
          <cell r="A4520">
            <v>37628</v>
          </cell>
          <cell r="D4520">
            <v>3300</v>
          </cell>
        </row>
        <row r="4521">
          <cell r="A4521">
            <v>37627</v>
          </cell>
          <cell r="D4521">
            <v>3300</v>
          </cell>
        </row>
        <row r="4522">
          <cell r="A4522">
            <v>37624</v>
          </cell>
          <cell r="D4522">
            <v>3300</v>
          </cell>
        </row>
        <row r="4523">
          <cell r="A4523">
            <v>37623</v>
          </cell>
          <cell r="D4523">
            <v>3300</v>
          </cell>
        </row>
        <row r="4524">
          <cell r="A4524">
            <v>37621</v>
          </cell>
          <cell r="D4524">
            <v>3300</v>
          </cell>
        </row>
        <row r="4525">
          <cell r="A4525">
            <v>37620</v>
          </cell>
          <cell r="D4525">
            <v>3300</v>
          </cell>
        </row>
        <row r="4526">
          <cell r="A4526">
            <v>37617</v>
          </cell>
          <cell r="D4526">
            <v>3300</v>
          </cell>
        </row>
        <row r="4527">
          <cell r="A4527">
            <v>37616</v>
          </cell>
          <cell r="D4527">
            <v>3300</v>
          </cell>
        </row>
        <row r="4528">
          <cell r="A4528">
            <v>37615</v>
          </cell>
          <cell r="D4528">
            <v>3300</v>
          </cell>
        </row>
        <row r="4529">
          <cell r="A4529">
            <v>37614</v>
          </cell>
          <cell r="D4529">
            <v>3300</v>
          </cell>
        </row>
        <row r="4530">
          <cell r="A4530">
            <v>37613</v>
          </cell>
          <cell r="D4530">
            <v>3300</v>
          </cell>
        </row>
        <row r="4531">
          <cell r="A4531">
            <v>37610</v>
          </cell>
          <cell r="D4531">
            <v>3300</v>
          </cell>
        </row>
        <row r="4532">
          <cell r="A4532">
            <v>37609</v>
          </cell>
          <cell r="D4532">
            <v>3300</v>
          </cell>
        </row>
        <row r="4533">
          <cell r="A4533">
            <v>37608</v>
          </cell>
          <cell r="D4533">
            <v>3300</v>
          </cell>
        </row>
        <row r="4534">
          <cell r="A4534">
            <v>37607</v>
          </cell>
          <cell r="D4534">
            <v>3300</v>
          </cell>
        </row>
        <row r="4535">
          <cell r="A4535">
            <v>37606</v>
          </cell>
          <cell r="D4535">
            <v>3300</v>
          </cell>
        </row>
        <row r="4536">
          <cell r="A4536">
            <v>37603</v>
          </cell>
          <cell r="D4536">
            <v>3300</v>
          </cell>
        </row>
        <row r="4537">
          <cell r="A4537">
            <v>37602</v>
          </cell>
          <cell r="D4537">
            <v>3300</v>
          </cell>
        </row>
        <row r="4538">
          <cell r="A4538">
            <v>37601</v>
          </cell>
          <cell r="D4538">
            <v>3300</v>
          </cell>
        </row>
        <row r="4539">
          <cell r="A4539">
            <v>37600</v>
          </cell>
          <cell r="D4539">
            <v>3300</v>
          </cell>
        </row>
        <row r="4540">
          <cell r="A4540">
            <v>37599</v>
          </cell>
          <cell r="D4540">
            <v>3300</v>
          </cell>
        </row>
        <row r="4541">
          <cell r="A4541">
            <v>37596</v>
          </cell>
          <cell r="D4541">
            <v>3300</v>
          </cell>
        </row>
        <row r="4542">
          <cell r="A4542">
            <v>37595</v>
          </cell>
          <cell r="D4542">
            <v>3300</v>
          </cell>
        </row>
        <row r="4543">
          <cell r="A4543">
            <v>37594</v>
          </cell>
          <cell r="D4543">
            <v>3300</v>
          </cell>
        </row>
        <row r="4544">
          <cell r="A4544">
            <v>37593</v>
          </cell>
          <cell r="D4544">
            <v>3300</v>
          </cell>
        </row>
        <row r="4545">
          <cell r="A4545">
            <v>37592</v>
          </cell>
          <cell r="D4545">
            <v>3300</v>
          </cell>
        </row>
        <row r="4546">
          <cell r="A4546">
            <v>37589</v>
          </cell>
          <cell r="D4546">
            <v>3300</v>
          </cell>
        </row>
        <row r="4547">
          <cell r="A4547">
            <v>37588</v>
          </cell>
          <cell r="D4547">
            <v>3300</v>
          </cell>
        </row>
        <row r="4548">
          <cell r="A4548">
            <v>37587</v>
          </cell>
          <cell r="D4548">
            <v>3300</v>
          </cell>
        </row>
        <row r="4549">
          <cell r="A4549">
            <v>37586</v>
          </cell>
          <cell r="D4549">
            <v>3300</v>
          </cell>
        </row>
        <row r="4550">
          <cell r="A4550">
            <v>37585</v>
          </cell>
          <cell r="D4550">
            <v>3300</v>
          </cell>
        </row>
        <row r="4551">
          <cell r="A4551">
            <v>37582</v>
          </cell>
          <cell r="D4551">
            <v>3300</v>
          </cell>
        </row>
        <row r="4552">
          <cell r="A4552">
            <v>37581</v>
          </cell>
          <cell r="D4552">
            <v>3300</v>
          </cell>
        </row>
        <row r="4553">
          <cell r="A4553">
            <v>37580</v>
          </cell>
          <cell r="D4553">
            <v>3300</v>
          </cell>
        </row>
        <row r="4554">
          <cell r="A4554">
            <v>37579</v>
          </cell>
          <cell r="D4554">
            <v>3300</v>
          </cell>
        </row>
        <row r="4555">
          <cell r="A4555">
            <v>37578</v>
          </cell>
          <cell r="D4555">
            <v>3300</v>
          </cell>
        </row>
        <row r="4556">
          <cell r="A4556">
            <v>37575</v>
          </cell>
          <cell r="D4556">
            <v>3300</v>
          </cell>
        </row>
        <row r="4557">
          <cell r="A4557">
            <v>37574</v>
          </cell>
          <cell r="D4557">
            <v>3300</v>
          </cell>
        </row>
        <row r="4558">
          <cell r="A4558">
            <v>37573</v>
          </cell>
          <cell r="D4558">
            <v>3300</v>
          </cell>
        </row>
        <row r="4559">
          <cell r="A4559">
            <v>37572</v>
          </cell>
          <cell r="D4559">
            <v>3300</v>
          </cell>
        </row>
        <row r="4560">
          <cell r="A4560">
            <v>37571</v>
          </cell>
          <cell r="D4560">
            <v>3300</v>
          </cell>
        </row>
        <row r="4561">
          <cell r="A4561">
            <v>37568</v>
          </cell>
          <cell r="D4561">
            <v>3300</v>
          </cell>
        </row>
        <row r="4562">
          <cell r="A4562">
            <v>37567</v>
          </cell>
          <cell r="D4562">
            <v>3300</v>
          </cell>
        </row>
        <row r="4563">
          <cell r="A4563">
            <v>37566</v>
          </cell>
          <cell r="D4563">
            <v>3300</v>
          </cell>
        </row>
        <row r="4564">
          <cell r="A4564">
            <v>37565</v>
          </cell>
          <cell r="D4564">
            <v>3300</v>
          </cell>
        </row>
        <row r="4565">
          <cell r="A4565">
            <v>37564</v>
          </cell>
          <cell r="D4565">
            <v>3300</v>
          </cell>
        </row>
        <row r="4566">
          <cell r="A4566">
            <v>37561</v>
          </cell>
          <cell r="D4566">
            <v>3300</v>
          </cell>
        </row>
        <row r="4567">
          <cell r="A4567">
            <v>37560</v>
          </cell>
          <cell r="D4567">
            <v>3300</v>
          </cell>
        </row>
        <row r="4568">
          <cell r="A4568">
            <v>37559</v>
          </cell>
          <cell r="D4568">
            <v>3300</v>
          </cell>
        </row>
        <row r="4569">
          <cell r="A4569">
            <v>37558</v>
          </cell>
          <cell r="D4569">
            <v>3300</v>
          </cell>
        </row>
        <row r="4570">
          <cell r="A4570">
            <v>37557</v>
          </cell>
          <cell r="D4570">
            <v>3300</v>
          </cell>
        </row>
        <row r="4571">
          <cell r="A4571">
            <v>37554</v>
          </cell>
          <cell r="D4571">
            <v>3300</v>
          </cell>
        </row>
        <row r="4572">
          <cell r="A4572">
            <v>37553</v>
          </cell>
          <cell r="D4572">
            <v>3300</v>
          </cell>
        </row>
        <row r="4573">
          <cell r="A4573">
            <v>37552</v>
          </cell>
          <cell r="D4573">
            <v>3300</v>
          </cell>
        </row>
        <row r="4574">
          <cell r="A4574">
            <v>37551</v>
          </cell>
          <cell r="D4574">
            <v>3300</v>
          </cell>
        </row>
        <row r="4575">
          <cell r="A4575">
            <v>37550</v>
          </cell>
          <cell r="D4575">
            <v>3300</v>
          </cell>
        </row>
        <row r="4576">
          <cell r="A4576">
            <v>37547</v>
          </cell>
          <cell r="D4576">
            <v>3300</v>
          </cell>
        </row>
        <row r="4577">
          <cell r="A4577">
            <v>37546</v>
          </cell>
          <cell r="D4577">
            <v>3300</v>
          </cell>
        </row>
        <row r="4578">
          <cell r="A4578">
            <v>37545</v>
          </cell>
          <cell r="D4578">
            <v>3300</v>
          </cell>
        </row>
        <row r="4579">
          <cell r="A4579">
            <v>37544</v>
          </cell>
          <cell r="D4579">
            <v>3300</v>
          </cell>
        </row>
        <row r="4580">
          <cell r="A4580">
            <v>37543</v>
          </cell>
          <cell r="D4580">
            <v>3300</v>
          </cell>
        </row>
        <row r="4581">
          <cell r="A4581">
            <v>37540</v>
          </cell>
          <cell r="D4581">
            <v>3300</v>
          </cell>
        </row>
        <row r="4582">
          <cell r="A4582">
            <v>37539</v>
          </cell>
          <cell r="D4582">
            <v>3300</v>
          </cell>
        </row>
        <row r="4583">
          <cell r="A4583">
            <v>37538</v>
          </cell>
          <cell r="D4583">
            <v>3300</v>
          </cell>
        </row>
        <row r="4584">
          <cell r="A4584">
            <v>37537</v>
          </cell>
          <cell r="D4584">
            <v>3300</v>
          </cell>
        </row>
        <row r="4585">
          <cell r="A4585">
            <v>37536</v>
          </cell>
          <cell r="D4585">
            <v>3300</v>
          </cell>
        </row>
        <row r="4586">
          <cell r="A4586">
            <v>37533</v>
          </cell>
          <cell r="D4586">
            <v>3300</v>
          </cell>
        </row>
        <row r="4587">
          <cell r="A4587">
            <v>37532</v>
          </cell>
          <cell r="D4587">
            <v>3300</v>
          </cell>
        </row>
        <row r="4588">
          <cell r="A4588">
            <v>37531</v>
          </cell>
          <cell r="D4588">
            <v>3300</v>
          </cell>
        </row>
        <row r="4589">
          <cell r="A4589">
            <v>37530</v>
          </cell>
          <cell r="D4589">
            <v>3300</v>
          </cell>
        </row>
        <row r="4590">
          <cell r="A4590">
            <v>37529</v>
          </cell>
          <cell r="D4590">
            <v>3300</v>
          </cell>
        </row>
        <row r="4591">
          <cell r="A4591">
            <v>37526</v>
          </cell>
          <cell r="D4591">
            <v>3300</v>
          </cell>
        </row>
        <row r="4592">
          <cell r="A4592">
            <v>37525</v>
          </cell>
          <cell r="D4592">
            <v>3300</v>
          </cell>
        </row>
        <row r="4593">
          <cell r="A4593">
            <v>37524</v>
          </cell>
          <cell r="D4593">
            <v>3300</v>
          </cell>
        </row>
        <row r="4594">
          <cell r="A4594">
            <v>37523</v>
          </cell>
          <cell r="D4594">
            <v>3300</v>
          </cell>
        </row>
        <row r="4595">
          <cell r="A4595">
            <v>37522</v>
          </cell>
          <cell r="D4595">
            <v>3300</v>
          </cell>
        </row>
        <row r="4596">
          <cell r="A4596">
            <v>37519</v>
          </cell>
          <cell r="D4596">
            <v>3300</v>
          </cell>
        </row>
        <row r="4597">
          <cell r="A4597">
            <v>37518</v>
          </cell>
          <cell r="D4597">
            <v>3300</v>
          </cell>
        </row>
        <row r="4598">
          <cell r="A4598">
            <v>37517</v>
          </cell>
          <cell r="D4598">
            <v>3300</v>
          </cell>
        </row>
        <row r="4599">
          <cell r="A4599">
            <v>37516</v>
          </cell>
          <cell r="D4599">
            <v>3300</v>
          </cell>
        </row>
        <row r="4600">
          <cell r="A4600">
            <v>37515</v>
          </cell>
          <cell r="D4600">
            <v>3300</v>
          </cell>
        </row>
        <row r="4601">
          <cell r="A4601">
            <v>37512</v>
          </cell>
          <cell r="D4601">
            <v>3300</v>
          </cell>
        </row>
        <row r="4602">
          <cell r="A4602">
            <v>37511</v>
          </cell>
          <cell r="D4602">
            <v>3300</v>
          </cell>
        </row>
        <row r="4603">
          <cell r="A4603">
            <v>37510</v>
          </cell>
          <cell r="D4603">
            <v>3300</v>
          </cell>
        </row>
        <row r="4604">
          <cell r="A4604">
            <v>37509</v>
          </cell>
          <cell r="D4604">
            <v>3300</v>
          </cell>
        </row>
        <row r="4605">
          <cell r="A4605">
            <v>37508</v>
          </cell>
          <cell r="D4605">
            <v>3300</v>
          </cell>
        </row>
        <row r="4606">
          <cell r="A4606">
            <v>37505</v>
          </cell>
          <cell r="D4606">
            <v>3300</v>
          </cell>
        </row>
        <row r="4607">
          <cell r="A4607">
            <v>37504</v>
          </cell>
          <cell r="D4607">
            <v>3300</v>
          </cell>
        </row>
        <row r="4608">
          <cell r="A4608">
            <v>37503</v>
          </cell>
          <cell r="D4608">
            <v>3300</v>
          </cell>
        </row>
        <row r="4609">
          <cell r="A4609">
            <v>37502</v>
          </cell>
          <cell r="D4609">
            <v>3300</v>
          </cell>
        </row>
        <row r="4610">
          <cell r="A4610">
            <v>37501</v>
          </cell>
          <cell r="D4610">
            <v>3300</v>
          </cell>
        </row>
        <row r="4611">
          <cell r="A4611">
            <v>37498</v>
          </cell>
          <cell r="D4611">
            <v>3300</v>
          </cell>
        </row>
        <row r="4612">
          <cell r="A4612">
            <v>37497</v>
          </cell>
          <cell r="D4612">
            <v>3300</v>
          </cell>
        </row>
        <row r="4613">
          <cell r="A4613">
            <v>37496</v>
          </cell>
          <cell r="D4613">
            <v>3300</v>
          </cell>
        </row>
        <row r="4614">
          <cell r="A4614">
            <v>37495</v>
          </cell>
          <cell r="D4614">
            <v>3300</v>
          </cell>
        </row>
        <row r="4615">
          <cell r="A4615">
            <v>37494</v>
          </cell>
          <cell r="D4615">
            <v>3300</v>
          </cell>
        </row>
        <row r="4616">
          <cell r="A4616">
            <v>37491</v>
          </cell>
          <cell r="D4616">
            <v>3300</v>
          </cell>
        </row>
        <row r="4617">
          <cell r="A4617">
            <v>37490</v>
          </cell>
          <cell r="D4617">
            <v>3300</v>
          </cell>
        </row>
        <row r="4618">
          <cell r="A4618">
            <v>37489</v>
          </cell>
          <cell r="D4618">
            <v>3300</v>
          </cell>
        </row>
        <row r="4619">
          <cell r="A4619">
            <v>37488</v>
          </cell>
          <cell r="D4619">
            <v>3300</v>
          </cell>
        </row>
        <row r="4620">
          <cell r="A4620">
            <v>37487</v>
          </cell>
          <cell r="D4620">
            <v>3300</v>
          </cell>
        </row>
        <row r="4621">
          <cell r="A4621">
            <v>37484</v>
          </cell>
          <cell r="D4621">
            <v>3300</v>
          </cell>
        </row>
        <row r="4622">
          <cell r="A4622">
            <v>37483</v>
          </cell>
          <cell r="D4622">
            <v>3300</v>
          </cell>
        </row>
        <row r="4623">
          <cell r="A4623">
            <v>37482</v>
          </cell>
          <cell r="D4623">
            <v>3300</v>
          </cell>
        </row>
        <row r="4624">
          <cell r="A4624">
            <v>37481</v>
          </cell>
          <cell r="D4624">
            <v>3300</v>
          </cell>
        </row>
        <row r="4625">
          <cell r="A4625">
            <v>37480</v>
          </cell>
          <cell r="D4625">
            <v>3300</v>
          </cell>
        </row>
        <row r="4626">
          <cell r="A4626">
            <v>37477</v>
          </cell>
          <cell r="D4626">
            <v>3300</v>
          </cell>
        </row>
        <row r="4627">
          <cell r="A4627">
            <v>37476</v>
          </cell>
          <cell r="D4627">
            <v>3300</v>
          </cell>
        </row>
        <row r="4628">
          <cell r="A4628">
            <v>37475</v>
          </cell>
          <cell r="D4628">
            <v>3300</v>
          </cell>
        </row>
        <row r="4629">
          <cell r="A4629">
            <v>37474</v>
          </cell>
          <cell r="D4629">
            <v>3300</v>
          </cell>
        </row>
        <row r="4630">
          <cell r="A4630">
            <v>37473</v>
          </cell>
          <cell r="D4630">
            <v>3300</v>
          </cell>
        </row>
        <row r="4631">
          <cell r="A4631">
            <v>37470</v>
          </cell>
          <cell r="D4631">
            <v>3300</v>
          </cell>
        </row>
        <row r="4632">
          <cell r="A4632">
            <v>37469</v>
          </cell>
          <cell r="D4632">
            <v>3300</v>
          </cell>
        </row>
        <row r="4633">
          <cell r="A4633">
            <v>37468</v>
          </cell>
          <cell r="D4633">
            <v>3300</v>
          </cell>
        </row>
        <row r="4634">
          <cell r="A4634">
            <v>37467</v>
          </cell>
          <cell r="D4634">
            <v>3300</v>
          </cell>
        </row>
        <row r="4635">
          <cell r="A4635">
            <v>37466</v>
          </cell>
          <cell r="D4635">
            <v>3300</v>
          </cell>
        </row>
        <row r="4636">
          <cell r="A4636">
            <v>37463</v>
          </cell>
          <cell r="D4636">
            <v>3300</v>
          </cell>
        </row>
        <row r="4637">
          <cell r="A4637">
            <v>37462</v>
          </cell>
          <cell r="D4637">
            <v>3300</v>
          </cell>
        </row>
        <row r="4638">
          <cell r="A4638">
            <v>37461</v>
          </cell>
          <cell r="D4638">
            <v>3300</v>
          </cell>
        </row>
        <row r="4639">
          <cell r="A4639">
            <v>37460</v>
          </cell>
          <cell r="D4639">
            <v>3300</v>
          </cell>
        </row>
        <row r="4640">
          <cell r="A4640">
            <v>37459</v>
          </cell>
          <cell r="D4640">
            <v>3300</v>
          </cell>
        </row>
        <row r="4641">
          <cell r="A4641">
            <v>37456</v>
          </cell>
          <cell r="D4641">
            <v>3300</v>
          </cell>
        </row>
        <row r="4642">
          <cell r="A4642">
            <v>37455</v>
          </cell>
          <cell r="D4642">
            <v>3300</v>
          </cell>
        </row>
        <row r="4643">
          <cell r="A4643">
            <v>37454</v>
          </cell>
          <cell r="D4643">
            <v>3300</v>
          </cell>
        </row>
        <row r="4644">
          <cell r="A4644">
            <v>37453</v>
          </cell>
          <cell r="D4644">
            <v>3300</v>
          </cell>
        </row>
        <row r="4645">
          <cell r="A4645">
            <v>37452</v>
          </cell>
          <cell r="D4645">
            <v>3300</v>
          </cell>
        </row>
        <row r="4646">
          <cell r="A4646">
            <v>37449</v>
          </cell>
          <cell r="D4646">
            <v>3300</v>
          </cell>
        </row>
        <row r="4647">
          <cell r="A4647">
            <v>37448</v>
          </cell>
          <cell r="D4647">
            <v>3300</v>
          </cell>
        </row>
        <row r="4648">
          <cell r="A4648">
            <v>37447</v>
          </cell>
          <cell r="D4648">
            <v>3300</v>
          </cell>
        </row>
        <row r="4649">
          <cell r="A4649">
            <v>37446</v>
          </cell>
          <cell r="D4649">
            <v>3300</v>
          </cell>
        </row>
        <row r="4650">
          <cell r="A4650">
            <v>37445</v>
          </cell>
          <cell r="D4650">
            <v>3300</v>
          </cell>
        </row>
        <row r="4651">
          <cell r="A4651">
            <v>37442</v>
          </cell>
          <cell r="D4651">
            <v>3300</v>
          </cell>
        </row>
        <row r="4652">
          <cell r="A4652">
            <v>37441</v>
          </cell>
          <cell r="D4652">
            <v>3400</v>
          </cell>
        </row>
        <row r="4653">
          <cell r="A4653">
            <v>37440</v>
          </cell>
          <cell r="D4653">
            <v>3400</v>
          </cell>
        </row>
        <row r="4654">
          <cell r="A4654">
            <v>37439</v>
          </cell>
          <cell r="D4654">
            <v>3400</v>
          </cell>
        </row>
        <row r="4655">
          <cell r="A4655">
            <v>37438</v>
          </cell>
          <cell r="D4655">
            <v>3400</v>
          </cell>
        </row>
        <row r="4656">
          <cell r="A4656">
            <v>37435</v>
          </cell>
          <cell r="D4656">
            <v>3400</v>
          </cell>
        </row>
        <row r="4657">
          <cell r="A4657">
            <v>37434</v>
          </cell>
          <cell r="D4657">
            <v>3400</v>
          </cell>
        </row>
        <row r="4658">
          <cell r="A4658">
            <v>37433</v>
          </cell>
          <cell r="D4658">
            <v>3400</v>
          </cell>
        </row>
        <row r="4659">
          <cell r="A4659">
            <v>37432</v>
          </cell>
          <cell r="D4659">
            <v>3400</v>
          </cell>
        </row>
        <row r="4660">
          <cell r="A4660">
            <v>37431</v>
          </cell>
          <cell r="D4660">
            <v>3400</v>
          </cell>
        </row>
        <row r="4661">
          <cell r="A4661">
            <v>37428</v>
          </cell>
          <cell r="D4661">
            <v>3400</v>
          </cell>
        </row>
        <row r="4662">
          <cell r="A4662">
            <v>37427</v>
          </cell>
          <cell r="D4662">
            <v>3400</v>
          </cell>
        </row>
        <row r="4663">
          <cell r="A4663">
            <v>37426</v>
          </cell>
          <cell r="D4663">
            <v>3400</v>
          </cell>
        </row>
        <row r="4664">
          <cell r="A4664">
            <v>37425</v>
          </cell>
          <cell r="D4664">
            <v>3400</v>
          </cell>
        </row>
        <row r="4665">
          <cell r="A4665">
            <v>37424</v>
          </cell>
          <cell r="D4665">
            <v>3400</v>
          </cell>
        </row>
        <row r="4666">
          <cell r="A4666">
            <v>37421</v>
          </cell>
          <cell r="D4666">
            <v>3400</v>
          </cell>
        </row>
        <row r="4667">
          <cell r="A4667">
            <v>37420</v>
          </cell>
          <cell r="D4667">
            <v>3600</v>
          </cell>
        </row>
        <row r="4668">
          <cell r="A4668">
            <v>37419</v>
          </cell>
          <cell r="D4668">
            <v>3600</v>
          </cell>
        </row>
        <row r="4669">
          <cell r="A4669">
            <v>37418</v>
          </cell>
          <cell r="D4669">
            <v>3600</v>
          </cell>
        </row>
        <row r="4670">
          <cell r="A4670">
            <v>37417</v>
          </cell>
          <cell r="D4670">
            <v>3600</v>
          </cell>
        </row>
        <row r="4671">
          <cell r="A4671">
            <v>37414</v>
          </cell>
          <cell r="D4671">
            <v>3600</v>
          </cell>
        </row>
        <row r="4672">
          <cell r="A4672">
            <v>37413</v>
          </cell>
          <cell r="D4672">
            <v>3500</v>
          </cell>
        </row>
        <row r="4673">
          <cell r="A4673">
            <v>37412</v>
          </cell>
          <cell r="D4673">
            <v>3500</v>
          </cell>
        </row>
        <row r="4674">
          <cell r="A4674">
            <v>37411</v>
          </cell>
          <cell r="D4674">
            <v>3500</v>
          </cell>
        </row>
        <row r="4675">
          <cell r="A4675">
            <v>37410</v>
          </cell>
          <cell r="D4675">
            <v>3500</v>
          </cell>
        </row>
        <row r="4676">
          <cell r="A4676">
            <v>37407</v>
          </cell>
          <cell r="D4676">
            <v>3500</v>
          </cell>
        </row>
        <row r="4677">
          <cell r="A4677">
            <v>37406</v>
          </cell>
          <cell r="D4677">
            <v>3600</v>
          </cell>
        </row>
        <row r="4678">
          <cell r="A4678">
            <v>37405</v>
          </cell>
          <cell r="D4678">
            <v>3600</v>
          </cell>
        </row>
        <row r="4679">
          <cell r="A4679">
            <v>37404</v>
          </cell>
          <cell r="D4679">
            <v>3600</v>
          </cell>
        </row>
        <row r="4680">
          <cell r="A4680">
            <v>37403</v>
          </cell>
          <cell r="D4680">
            <v>3600</v>
          </cell>
        </row>
        <row r="4681">
          <cell r="A4681">
            <v>37400</v>
          </cell>
          <cell r="D4681">
            <v>3600</v>
          </cell>
        </row>
        <row r="4682">
          <cell r="A4682">
            <v>37399</v>
          </cell>
          <cell r="D4682">
            <v>3600</v>
          </cell>
        </row>
        <row r="4683">
          <cell r="A4683">
            <v>37398</v>
          </cell>
          <cell r="D4683">
            <v>3600</v>
          </cell>
        </row>
        <row r="4684">
          <cell r="A4684">
            <v>37397</v>
          </cell>
          <cell r="D4684">
            <v>3600</v>
          </cell>
        </row>
        <row r="4685">
          <cell r="A4685">
            <v>37396</v>
          </cell>
          <cell r="D4685">
            <v>3600</v>
          </cell>
        </row>
        <row r="4686">
          <cell r="A4686">
            <v>37393</v>
          </cell>
          <cell r="D4686">
            <v>3600</v>
          </cell>
        </row>
        <row r="4687">
          <cell r="A4687">
            <v>37392</v>
          </cell>
          <cell r="D4687">
            <v>3600</v>
          </cell>
        </row>
        <row r="4688">
          <cell r="A4688">
            <v>37391</v>
          </cell>
          <cell r="D4688">
            <v>3600</v>
          </cell>
        </row>
        <row r="4689">
          <cell r="A4689">
            <v>37390</v>
          </cell>
          <cell r="D4689">
            <v>3600</v>
          </cell>
        </row>
        <row r="4690">
          <cell r="A4690">
            <v>37389</v>
          </cell>
          <cell r="D4690">
            <v>3600</v>
          </cell>
        </row>
        <row r="4691">
          <cell r="A4691">
            <v>37386</v>
          </cell>
          <cell r="D4691">
            <v>3600</v>
          </cell>
        </row>
        <row r="4692">
          <cell r="A4692">
            <v>37385</v>
          </cell>
          <cell r="D4692">
            <v>3600</v>
          </cell>
        </row>
        <row r="4693">
          <cell r="A4693">
            <v>37384</v>
          </cell>
          <cell r="D4693">
            <v>3600</v>
          </cell>
        </row>
        <row r="4694">
          <cell r="A4694">
            <v>37383</v>
          </cell>
          <cell r="D4694">
            <v>3600</v>
          </cell>
        </row>
        <row r="4695">
          <cell r="A4695">
            <v>37382</v>
          </cell>
          <cell r="D4695">
            <v>3600</v>
          </cell>
        </row>
        <row r="4696">
          <cell r="A4696">
            <v>37379</v>
          </cell>
          <cell r="D4696">
            <v>3600</v>
          </cell>
        </row>
        <row r="4697">
          <cell r="A4697">
            <v>37378</v>
          </cell>
          <cell r="D4697">
            <v>3600</v>
          </cell>
        </row>
        <row r="4698">
          <cell r="A4698">
            <v>37377</v>
          </cell>
          <cell r="D4698">
            <v>3600</v>
          </cell>
        </row>
        <row r="4699">
          <cell r="A4699">
            <v>37376</v>
          </cell>
          <cell r="D4699">
            <v>3600</v>
          </cell>
        </row>
        <row r="4700">
          <cell r="A4700">
            <v>37375</v>
          </cell>
          <cell r="D4700">
            <v>3600</v>
          </cell>
        </row>
        <row r="4701">
          <cell r="A4701">
            <v>37372</v>
          </cell>
          <cell r="D4701">
            <v>3600</v>
          </cell>
        </row>
        <row r="4702">
          <cell r="A4702">
            <v>37371</v>
          </cell>
          <cell r="D4702">
            <v>3600</v>
          </cell>
        </row>
        <row r="4703">
          <cell r="A4703">
            <v>37370</v>
          </cell>
          <cell r="D4703">
            <v>3600</v>
          </cell>
        </row>
        <row r="4704">
          <cell r="A4704">
            <v>37369</v>
          </cell>
          <cell r="D4704">
            <v>3600</v>
          </cell>
        </row>
        <row r="4705">
          <cell r="A4705">
            <v>37368</v>
          </cell>
          <cell r="D4705">
            <v>3600</v>
          </cell>
        </row>
        <row r="4706">
          <cell r="A4706">
            <v>37365</v>
          </cell>
          <cell r="D4706">
            <v>3600</v>
          </cell>
        </row>
        <row r="4707">
          <cell r="A4707">
            <v>37364</v>
          </cell>
          <cell r="D4707">
            <v>3600</v>
          </cell>
        </row>
        <row r="4708">
          <cell r="A4708">
            <v>37363</v>
          </cell>
          <cell r="D4708">
            <v>3600</v>
          </cell>
        </row>
        <row r="4709">
          <cell r="A4709">
            <v>37362</v>
          </cell>
          <cell r="D4709">
            <v>3600</v>
          </cell>
        </row>
        <row r="4710">
          <cell r="A4710">
            <v>37361</v>
          </cell>
          <cell r="D4710">
            <v>3600</v>
          </cell>
        </row>
        <row r="4711">
          <cell r="A4711">
            <v>37358</v>
          </cell>
          <cell r="D4711">
            <v>3600</v>
          </cell>
        </row>
        <row r="4712">
          <cell r="A4712">
            <v>37357</v>
          </cell>
          <cell r="D4712">
            <v>3600</v>
          </cell>
        </row>
        <row r="4713">
          <cell r="A4713">
            <v>37356</v>
          </cell>
          <cell r="D4713">
            <v>3600</v>
          </cell>
        </row>
        <row r="4714">
          <cell r="A4714">
            <v>37355</v>
          </cell>
          <cell r="D4714">
            <v>3600</v>
          </cell>
        </row>
        <row r="4715">
          <cell r="A4715">
            <v>37354</v>
          </cell>
          <cell r="D4715">
            <v>3600</v>
          </cell>
        </row>
        <row r="4716">
          <cell r="A4716">
            <v>37351</v>
          </cell>
          <cell r="D4716">
            <v>3600</v>
          </cell>
        </row>
        <row r="4717">
          <cell r="A4717">
            <v>37350</v>
          </cell>
          <cell r="D4717">
            <v>3700</v>
          </cell>
        </row>
        <row r="4718">
          <cell r="A4718">
            <v>37349</v>
          </cell>
          <cell r="D4718">
            <v>3700</v>
          </cell>
        </row>
        <row r="4719">
          <cell r="A4719">
            <v>37348</v>
          </cell>
          <cell r="D4719">
            <v>3700</v>
          </cell>
        </row>
        <row r="4720">
          <cell r="A4720">
            <v>37347</v>
          </cell>
          <cell r="D4720">
            <v>3700</v>
          </cell>
        </row>
        <row r="4721">
          <cell r="A4721">
            <v>37344</v>
          </cell>
          <cell r="D4721">
            <v>3700</v>
          </cell>
        </row>
        <row r="4722">
          <cell r="A4722">
            <v>37343</v>
          </cell>
          <cell r="D4722">
            <v>3700</v>
          </cell>
        </row>
        <row r="4723">
          <cell r="A4723">
            <v>37342</v>
          </cell>
          <cell r="D4723">
            <v>3700</v>
          </cell>
        </row>
        <row r="4724">
          <cell r="A4724">
            <v>37341</v>
          </cell>
          <cell r="D4724">
            <v>3700</v>
          </cell>
        </row>
        <row r="4725">
          <cell r="A4725">
            <v>37340</v>
          </cell>
          <cell r="D4725">
            <v>3700</v>
          </cell>
        </row>
        <row r="4726">
          <cell r="A4726">
            <v>37337</v>
          </cell>
          <cell r="D4726">
            <v>3700</v>
          </cell>
        </row>
        <row r="4727">
          <cell r="A4727">
            <v>37336</v>
          </cell>
          <cell r="D4727">
            <v>3700</v>
          </cell>
        </row>
        <row r="4728">
          <cell r="A4728">
            <v>37335</v>
          </cell>
          <cell r="D4728">
            <v>3700</v>
          </cell>
        </row>
        <row r="4729">
          <cell r="A4729">
            <v>37334</v>
          </cell>
          <cell r="D4729">
            <v>3700</v>
          </cell>
        </row>
        <row r="4730">
          <cell r="A4730">
            <v>37333</v>
          </cell>
          <cell r="D4730">
            <v>3700</v>
          </cell>
        </row>
        <row r="4731">
          <cell r="A4731">
            <v>37330</v>
          </cell>
          <cell r="D4731">
            <v>3700</v>
          </cell>
        </row>
        <row r="4732">
          <cell r="A4732">
            <v>37329</v>
          </cell>
          <cell r="D4732">
            <v>3800</v>
          </cell>
        </row>
        <row r="4733">
          <cell r="A4733">
            <v>37328</v>
          </cell>
          <cell r="D4733">
            <v>3800</v>
          </cell>
        </row>
        <row r="4734">
          <cell r="A4734">
            <v>37327</v>
          </cell>
          <cell r="D4734">
            <v>3800</v>
          </cell>
        </row>
        <row r="4735">
          <cell r="A4735">
            <v>37326</v>
          </cell>
          <cell r="D4735">
            <v>3800</v>
          </cell>
        </row>
        <row r="4736">
          <cell r="A4736">
            <v>37323</v>
          </cell>
          <cell r="D4736">
            <v>3800</v>
          </cell>
        </row>
        <row r="4737">
          <cell r="A4737">
            <v>37322</v>
          </cell>
          <cell r="D4737">
            <v>3900</v>
          </cell>
        </row>
        <row r="4738">
          <cell r="A4738">
            <v>37321</v>
          </cell>
          <cell r="D4738">
            <v>3900</v>
          </cell>
        </row>
        <row r="4739">
          <cell r="A4739">
            <v>37320</v>
          </cell>
          <cell r="D4739">
            <v>3900</v>
          </cell>
        </row>
        <row r="4740">
          <cell r="A4740">
            <v>37319</v>
          </cell>
          <cell r="D4740">
            <v>3900</v>
          </cell>
        </row>
        <row r="4741">
          <cell r="A4741">
            <v>37316</v>
          </cell>
          <cell r="D4741">
            <v>3900</v>
          </cell>
        </row>
        <row r="4742">
          <cell r="A4742">
            <v>37315</v>
          </cell>
          <cell r="D4742">
            <v>4000</v>
          </cell>
        </row>
        <row r="4743">
          <cell r="A4743">
            <v>37314</v>
          </cell>
          <cell r="D4743">
            <v>4000</v>
          </cell>
        </row>
        <row r="4744">
          <cell r="A4744">
            <v>37313</v>
          </cell>
          <cell r="D4744">
            <v>4000</v>
          </cell>
        </row>
        <row r="4745">
          <cell r="A4745">
            <v>37312</v>
          </cell>
          <cell r="D4745">
            <v>4000</v>
          </cell>
        </row>
        <row r="4746">
          <cell r="A4746">
            <v>37309</v>
          </cell>
          <cell r="D4746">
            <v>4000</v>
          </cell>
        </row>
        <row r="4747">
          <cell r="A4747">
            <v>37308</v>
          </cell>
          <cell r="D4747">
            <v>4000</v>
          </cell>
        </row>
        <row r="4748">
          <cell r="A4748">
            <v>37307</v>
          </cell>
          <cell r="D4748">
            <v>4000</v>
          </cell>
        </row>
        <row r="4749">
          <cell r="A4749">
            <v>37306</v>
          </cell>
          <cell r="D4749">
            <v>4000</v>
          </cell>
        </row>
        <row r="4750">
          <cell r="A4750">
            <v>37305</v>
          </cell>
          <cell r="D4750">
            <v>4000</v>
          </cell>
        </row>
        <row r="4751">
          <cell r="A4751">
            <v>37302</v>
          </cell>
          <cell r="D4751">
            <v>4000</v>
          </cell>
        </row>
        <row r="4752">
          <cell r="A4752">
            <v>37301</v>
          </cell>
          <cell r="D4752">
            <v>4000</v>
          </cell>
        </row>
        <row r="4753">
          <cell r="A4753">
            <v>37300</v>
          </cell>
          <cell r="D4753">
            <v>4000</v>
          </cell>
        </row>
        <row r="4754">
          <cell r="A4754">
            <v>37299</v>
          </cell>
          <cell r="D4754">
            <v>4000</v>
          </cell>
        </row>
        <row r="4755">
          <cell r="A4755">
            <v>37298</v>
          </cell>
          <cell r="D4755">
            <v>4000</v>
          </cell>
        </row>
        <row r="4756">
          <cell r="A4756">
            <v>37295</v>
          </cell>
          <cell r="D4756">
            <v>4000</v>
          </cell>
        </row>
        <row r="4757">
          <cell r="A4757">
            <v>37294</v>
          </cell>
          <cell r="D4757">
            <v>4000</v>
          </cell>
        </row>
        <row r="4758">
          <cell r="A4758">
            <v>37293</v>
          </cell>
          <cell r="D4758">
            <v>4000</v>
          </cell>
        </row>
        <row r="4759">
          <cell r="A4759">
            <v>37292</v>
          </cell>
          <cell r="D4759">
            <v>4000</v>
          </cell>
        </row>
        <row r="4760">
          <cell r="A4760">
            <v>37291</v>
          </cell>
          <cell r="D4760">
            <v>4000</v>
          </cell>
        </row>
        <row r="4761">
          <cell r="A4761">
            <v>37288</v>
          </cell>
          <cell r="D4761">
            <v>4000</v>
          </cell>
        </row>
        <row r="4762">
          <cell r="A4762">
            <v>37287</v>
          </cell>
          <cell r="D4762">
            <v>4000</v>
          </cell>
        </row>
        <row r="4763">
          <cell r="A4763">
            <v>37286</v>
          </cell>
          <cell r="D4763">
            <v>4000</v>
          </cell>
        </row>
        <row r="4764">
          <cell r="A4764">
            <v>37285</v>
          </cell>
          <cell r="D4764">
            <v>4000</v>
          </cell>
        </row>
        <row r="4765">
          <cell r="A4765">
            <v>37284</v>
          </cell>
          <cell r="D4765">
            <v>4000</v>
          </cell>
        </row>
        <row r="4766">
          <cell r="A4766">
            <v>37281</v>
          </cell>
          <cell r="D4766">
            <v>4000</v>
          </cell>
        </row>
        <row r="4767">
          <cell r="A4767">
            <v>37280</v>
          </cell>
          <cell r="D4767">
            <v>4100</v>
          </cell>
        </row>
        <row r="4768">
          <cell r="A4768">
            <v>37279</v>
          </cell>
          <cell r="D4768">
            <v>4100</v>
          </cell>
        </row>
        <row r="4769">
          <cell r="A4769">
            <v>37278</v>
          </cell>
          <cell r="D4769">
            <v>4100</v>
          </cell>
        </row>
        <row r="4770">
          <cell r="A4770">
            <v>37277</v>
          </cell>
          <cell r="D4770">
            <v>4100</v>
          </cell>
        </row>
        <row r="4771">
          <cell r="A4771">
            <v>37274</v>
          </cell>
          <cell r="D4771">
            <v>4100</v>
          </cell>
        </row>
        <row r="4772">
          <cell r="A4772">
            <v>37273</v>
          </cell>
          <cell r="D4772">
            <v>4100</v>
          </cell>
        </row>
        <row r="4773">
          <cell r="A4773">
            <v>37272</v>
          </cell>
          <cell r="D4773">
            <v>4100</v>
          </cell>
        </row>
        <row r="4774">
          <cell r="A4774">
            <v>37271</v>
          </cell>
          <cell r="D4774">
            <v>4100</v>
          </cell>
        </row>
        <row r="4775">
          <cell r="A4775">
            <v>37270</v>
          </cell>
          <cell r="D4775">
            <v>4100</v>
          </cell>
        </row>
        <row r="4776">
          <cell r="A4776">
            <v>37267</v>
          </cell>
          <cell r="D4776">
            <v>4100</v>
          </cell>
        </row>
        <row r="4777">
          <cell r="A4777">
            <v>37266</v>
          </cell>
          <cell r="D4777">
            <v>4100</v>
          </cell>
        </row>
        <row r="4778">
          <cell r="A4778">
            <v>37265</v>
          </cell>
          <cell r="D4778">
            <v>4100</v>
          </cell>
        </row>
        <row r="4779">
          <cell r="A4779">
            <v>37264</v>
          </cell>
          <cell r="D4779">
            <v>4100</v>
          </cell>
        </row>
        <row r="4780">
          <cell r="A4780">
            <v>37263</v>
          </cell>
          <cell r="D4780">
            <v>4100</v>
          </cell>
        </row>
        <row r="4781">
          <cell r="A4781">
            <v>37260</v>
          </cell>
          <cell r="D4781">
            <v>4100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e"/>
    </sheetNames>
    <sheetDataSet>
      <sheetData sheetId="0">
        <row r="3">
          <cell r="A3">
            <v>44008</v>
          </cell>
          <cell r="D3">
            <v>6</v>
          </cell>
        </row>
        <row r="4">
          <cell r="A4">
            <v>44007</v>
          </cell>
          <cell r="D4">
            <v>6</v>
          </cell>
        </row>
        <row r="5">
          <cell r="A5">
            <v>44006</v>
          </cell>
          <cell r="D5">
            <v>6</v>
          </cell>
        </row>
        <row r="6">
          <cell r="A6">
            <v>44005</v>
          </cell>
          <cell r="D6">
            <v>6</v>
          </cell>
        </row>
        <row r="7">
          <cell r="A7">
            <v>44004</v>
          </cell>
          <cell r="D7">
            <v>5.8</v>
          </cell>
        </row>
        <row r="8">
          <cell r="A8">
            <v>44001</v>
          </cell>
          <cell r="D8">
            <v>5.8</v>
          </cell>
        </row>
        <row r="9">
          <cell r="A9">
            <v>44000</v>
          </cell>
          <cell r="D9">
            <v>5.8</v>
          </cell>
        </row>
        <row r="10">
          <cell r="A10">
            <v>43999</v>
          </cell>
          <cell r="D10">
            <v>5.6</v>
          </cell>
        </row>
        <row r="11">
          <cell r="A11">
            <v>43998</v>
          </cell>
          <cell r="D11">
            <v>5.6</v>
          </cell>
        </row>
        <row r="12">
          <cell r="A12">
            <v>43997</v>
          </cell>
          <cell r="D12">
            <v>5.6</v>
          </cell>
        </row>
        <row r="13">
          <cell r="A13">
            <v>43994</v>
          </cell>
          <cell r="D13">
            <v>5.6</v>
          </cell>
        </row>
        <row r="14">
          <cell r="A14">
            <v>43993</v>
          </cell>
          <cell r="D14">
            <v>5.6</v>
          </cell>
        </row>
        <row r="15">
          <cell r="A15">
            <v>43992</v>
          </cell>
          <cell r="D15">
            <v>5.5</v>
          </cell>
        </row>
        <row r="16">
          <cell r="A16">
            <v>43991</v>
          </cell>
          <cell r="D16">
            <v>5.5</v>
          </cell>
        </row>
        <row r="17">
          <cell r="A17">
            <v>43990</v>
          </cell>
          <cell r="D17">
            <v>5.5</v>
          </cell>
        </row>
        <row r="18">
          <cell r="A18">
            <v>43987</v>
          </cell>
          <cell r="D18">
            <v>5.5</v>
          </cell>
        </row>
        <row r="19">
          <cell r="A19">
            <v>43986</v>
          </cell>
          <cell r="D19">
            <v>5.5</v>
          </cell>
        </row>
        <row r="20">
          <cell r="A20">
            <v>43985</v>
          </cell>
          <cell r="D20">
            <v>5.3</v>
          </cell>
        </row>
        <row r="21">
          <cell r="A21">
            <v>43984</v>
          </cell>
          <cell r="D21">
            <v>5.3</v>
          </cell>
        </row>
        <row r="22">
          <cell r="A22">
            <v>43983</v>
          </cell>
          <cell r="D22">
            <v>5.3</v>
          </cell>
        </row>
        <row r="23">
          <cell r="A23">
            <v>43980</v>
          </cell>
          <cell r="D23">
            <v>5.3</v>
          </cell>
        </row>
        <row r="24">
          <cell r="A24">
            <v>43979</v>
          </cell>
          <cell r="D24">
            <v>5.3</v>
          </cell>
        </row>
        <row r="25">
          <cell r="A25">
            <v>43978</v>
          </cell>
          <cell r="D25">
            <v>5.3</v>
          </cell>
        </row>
        <row r="26">
          <cell r="A26">
            <v>43977</v>
          </cell>
          <cell r="D26">
            <v>5.3</v>
          </cell>
        </row>
        <row r="27">
          <cell r="A27">
            <v>43973</v>
          </cell>
          <cell r="D27">
            <v>5.3</v>
          </cell>
        </row>
        <row r="28">
          <cell r="A28">
            <v>43972</v>
          </cell>
          <cell r="D28">
            <v>5.3</v>
          </cell>
        </row>
        <row r="29">
          <cell r="A29">
            <v>43971</v>
          </cell>
          <cell r="D29">
            <v>5.33</v>
          </cell>
        </row>
        <row r="30">
          <cell r="A30">
            <v>43970</v>
          </cell>
          <cell r="D30">
            <v>5.33</v>
          </cell>
        </row>
        <row r="31">
          <cell r="A31">
            <v>43969</v>
          </cell>
          <cell r="D31">
            <v>5.33</v>
          </cell>
        </row>
        <row r="32">
          <cell r="A32">
            <v>43966</v>
          </cell>
          <cell r="D32">
            <v>5.33</v>
          </cell>
        </row>
        <row r="33">
          <cell r="A33">
            <v>43965</v>
          </cell>
          <cell r="D33">
            <v>5.33</v>
          </cell>
        </row>
        <row r="34">
          <cell r="A34">
            <v>43964</v>
          </cell>
          <cell r="D34">
            <v>5.33</v>
          </cell>
        </row>
        <row r="35">
          <cell r="A35">
            <v>43963</v>
          </cell>
          <cell r="D35">
            <v>5.33</v>
          </cell>
        </row>
        <row r="36">
          <cell r="A36">
            <v>43962</v>
          </cell>
          <cell r="D36">
            <v>5.33</v>
          </cell>
        </row>
        <row r="37">
          <cell r="A37">
            <v>43958</v>
          </cell>
          <cell r="D37">
            <v>5.33</v>
          </cell>
        </row>
        <row r="38">
          <cell r="A38">
            <v>43957</v>
          </cell>
          <cell r="D38">
            <v>5.33</v>
          </cell>
        </row>
        <row r="39">
          <cell r="A39">
            <v>43956</v>
          </cell>
          <cell r="D39">
            <v>5.33</v>
          </cell>
        </row>
        <row r="40">
          <cell r="A40">
            <v>43955</v>
          </cell>
          <cell r="D40">
            <v>5.33</v>
          </cell>
        </row>
        <row r="41">
          <cell r="A41">
            <v>43952</v>
          </cell>
          <cell r="D41">
            <v>5.33</v>
          </cell>
        </row>
        <row r="42">
          <cell r="A42">
            <v>43951</v>
          </cell>
          <cell r="D42">
            <v>5.33</v>
          </cell>
        </row>
        <row r="43">
          <cell r="A43">
            <v>43950</v>
          </cell>
          <cell r="D43">
            <v>5.33</v>
          </cell>
        </row>
        <row r="44">
          <cell r="A44">
            <v>43949</v>
          </cell>
          <cell r="D44">
            <v>5.33</v>
          </cell>
        </row>
        <row r="45">
          <cell r="A45">
            <v>43948</v>
          </cell>
          <cell r="D45">
            <v>5.33</v>
          </cell>
        </row>
        <row r="46">
          <cell r="A46">
            <v>43945</v>
          </cell>
          <cell r="D46">
            <v>5.33</v>
          </cell>
        </row>
        <row r="47">
          <cell r="A47">
            <v>43944</v>
          </cell>
          <cell r="D47">
            <v>5.33</v>
          </cell>
        </row>
        <row r="48">
          <cell r="A48">
            <v>43943</v>
          </cell>
          <cell r="D48">
            <v>5.33</v>
          </cell>
        </row>
        <row r="49">
          <cell r="A49">
            <v>43942</v>
          </cell>
          <cell r="D49">
            <v>5.33</v>
          </cell>
        </row>
        <row r="50">
          <cell r="A50">
            <v>43941</v>
          </cell>
          <cell r="D50">
            <v>5.33</v>
          </cell>
        </row>
        <row r="51">
          <cell r="A51">
            <v>43938</v>
          </cell>
          <cell r="D51">
            <v>5.33</v>
          </cell>
        </row>
        <row r="52">
          <cell r="A52">
            <v>43937</v>
          </cell>
          <cell r="D52">
            <v>5.33</v>
          </cell>
        </row>
        <row r="53">
          <cell r="A53">
            <v>43936</v>
          </cell>
          <cell r="D53">
            <v>5.33</v>
          </cell>
        </row>
        <row r="54">
          <cell r="A54">
            <v>43935</v>
          </cell>
          <cell r="D54">
            <v>5.33</v>
          </cell>
        </row>
        <row r="55">
          <cell r="A55">
            <v>43930</v>
          </cell>
          <cell r="D55">
            <v>5.33</v>
          </cell>
        </row>
        <row r="56">
          <cell r="A56">
            <v>43929</v>
          </cell>
          <cell r="D56">
            <v>5.33</v>
          </cell>
        </row>
        <row r="57">
          <cell r="A57">
            <v>43928</v>
          </cell>
          <cell r="D57">
            <v>5.33</v>
          </cell>
        </row>
        <row r="58">
          <cell r="A58">
            <v>43927</v>
          </cell>
          <cell r="D58">
            <v>5.33</v>
          </cell>
        </row>
        <row r="59">
          <cell r="A59">
            <v>43924</v>
          </cell>
          <cell r="D59">
            <v>5.33</v>
          </cell>
        </row>
        <row r="60">
          <cell r="A60">
            <v>43923</v>
          </cell>
          <cell r="D60">
            <v>5.33</v>
          </cell>
        </row>
        <row r="61">
          <cell r="A61">
            <v>43922</v>
          </cell>
          <cell r="D61">
            <v>5.33</v>
          </cell>
        </row>
        <row r="62">
          <cell r="A62">
            <v>43921</v>
          </cell>
          <cell r="D62">
            <v>5.33</v>
          </cell>
        </row>
        <row r="63">
          <cell r="A63">
            <v>43920</v>
          </cell>
          <cell r="D63">
            <v>5.33</v>
          </cell>
        </row>
        <row r="64">
          <cell r="A64">
            <v>43917</v>
          </cell>
          <cell r="D64">
            <v>5.33</v>
          </cell>
        </row>
        <row r="65">
          <cell r="A65">
            <v>43916</v>
          </cell>
          <cell r="D65">
            <v>5.33</v>
          </cell>
        </row>
        <row r="66">
          <cell r="A66">
            <v>43915</v>
          </cell>
          <cell r="D66">
            <v>5.53</v>
          </cell>
        </row>
        <row r="67">
          <cell r="A67">
            <v>43914</v>
          </cell>
          <cell r="D67">
            <v>5.53</v>
          </cell>
        </row>
        <row r="68">
          <cell r="A68">
            <v>43913</v>
          </cell>
          <cell r="D68">
            <v>5.78</v>
          </cell>
        </row>
        <row r="69">
          <cell r="A69">
            <v>43910</v>
          </cell>
          <cell r="D69">
            <v>5.78</v>
          </cell>
        </row>
        <row r="70">
          <cell r="A70">
            <v>43909</v>
          </cell>
          <cell r="D70">
            <v>5.78</v>
          </cell>
        </row>
        <row r="71">
          <cell r="A71">
            <v>43908</v>
          </cell>
          <cell r="D71">
            <v>5.78</v>
          </cell>
        </row>
        <row r="72">
          <cell r="A72">
            <v>43907</v>
          </cell>
          <cell r="D72">
            <v>5.78</v>
          </cell>
        </row>
        <row r="73">
          <cell r="A73">
            <v>43906</v>
          </cell>
          <cell r="D73">
            <v>5.78</v>
          </cell>
        </row>
        <row r="74">
          <cell r="A74">
            <v>43903</v>
          </cell>
          <cell r="D74">
            <v>5.78</v>
          </cell>
        </row>
        <row r="75">
          <cell r="A75">
            <v>43902</v>
          </cell>
          <cell r="D75">
            <v>5.78</v>
          </cell>
        </row>
        <row r="76">
          <cell r="A76">
            <v>43901</v>
          </cell>
          <cell r="D76">
            <v>5.78</v>
          </cell>
        </row>
        <row r="77">
          <cell r="A77">
            <v>43900</v>
          </cell>
          <cell r="D77">
            <v>5.78</v>
          </cell>
        </row>
        <row r="78">
          <cell r="A78">
            <v>43899</v>
          </cell>
          <cell r="D78">
            <v>5.78</v>
          </cell>
        </row>
        <row r="79">
          <cell r="A79">
            <v>43896</v>
          </cell>
          <cell r="D79">
            <v>5.78</v>
          </cell>
        </row>
        <row r="80">
          <cell r="A80">
            <v>43895</v>
          </cell>
          <cell r="D80">
            <v>5.78</v>
          </cell>
        </row>
        <row r="81">
          <cell r="A81">
            <v>43894</v>
          </cell>
          <cell r="D81">
            <v>5.78</v>
          </cell>
        </row>
        <row r="82">
          <cell r="A82">
            <v>43893</v>
          </cell>
          <cell r="D82">
            <v>5.78</v>
          </cell>
        </row>
        <row r="83">
          <cell r="A83">
            <v>43892</v>
          </cell>
          <cell r="D83">
            <v>5.78</v>
          </cell>
        </row>
        <row r="84">
          <cell r="A84">
            <v>43889</v>
          </cell>
          <cell r="D84">
            <v>5.78</v>
          </cell>
        </row>
        <row r="85">
          <cell r="A85">
            <v>43888</v>
          </cell>
          <cell r="D85">
            <v>5.78</v>
          </cell>
        </row>
        <row r="86">
          <cell r="A86">
            <v>43887</v>
          </cell>
          <cell r="D86">
            <v>5.78</v>
          </cell>
        </row>
        <row r="87">
          <cell r="A87">
            <v>43886</v>
          </cell>
          <cell r="D87">
            <v>5.78</v>
          </cell>
        </row>
        <row r="88">
          <cell r="A88">
            <v>43885</v>
          </cell>
          <cell r="D88">
            <v>5.78</v>
          </cell>
        </row>
        <row r="89">
          <cell r="A89">
            <v>43882</v>
          </cell>
          <cell r="D89">
            <v>5.78</v>
          </cell>
        </row>
        <row r="90">
          <cell r="A90">
            <v>43881</v>
          </cell>
          <cell r="D90">
            <v>5.78</v>
          </cell>
        </row>
        <row r="91">
          <cell r="A91">
            <v>43880</v>
          </cell>
          <cell r="D91">
            <v>5.78</v>
          </cell>
        </row>
        <row r="92">
          <cell r="A92">
            <v>43879</v>
          </cell>
          <cell r="D92">
            <v>5.78</v>
          </cell>
        </row>
        <row r="93">
          <cell r="A93">
            <v>43878</v>
          </cell>
          <cell r="D93">
            <v>5.78</v>
          </cell>
        </row>
        <row r="94">
          <cell r="A94">
            <v>43875</v>
          </cell>
          <cell r="D94">
            <v>5.78</v>
          </cell>
        </row>
        <row r="95">
          <cell r="A95">
            <v>43874</v>
          </cell>
          <cell r="D95">
            <v>5.78</v>
          </cell>
        </row>
        <row r="96">
          <cell r="A96">
            <v>43873</v>
          </cell>
          <cell r="D96">
            <v>5.78</v>
          </cell>
        </row>
        <row r="97">
          <cell r="A97">
            <v>43872</v>
          </cell>
          <cell r="D97">
            <v>5.78</v>
          </cell>
        </row>
        <row r="98">
          <cell r="A98">
            <v>43871</v>
          </cell>
          <cell r="D98">
            <v>5.78</v>
          </cell>
        </row>
        <row r="99">
          <cell r="A99">
            <v>43868</v>
          </cell>
          <cell r="D99">
            <v>5.78</v>
          </cell>
        </row>
        <row r="100">
          <cell r="A100">
            <v>43867</v>
          </cell>
          <cell r="D100">
            <v>5.78</v>
          </cell>
        </row>
        <row r="101">
          <cell r="A101">
            <v>43866</v>
          </cell>
          <cell r="D101">
            <v>5.78</v>
          </cell>
        </row>
        <row r="102">
          <cell r="A102">
            <v>43865</v>
          </cell>
          <cell r="D102">
            <v>5.78</v>
          </cell>
        </row>
        <row r="103">
          <cell r="A103">
            <v>43864</v>
          </cell>
          <cell r="D103">
            <v>5.78</v>
          </cell>
        </row>
        <row r="104">
          <cell r="A104">
            <v>43861</v>
          </cell>
          <cell r="D104">
            <v>5.78</v>
          </cell>
        </row>
        <row r="105">
          <cell r="A105">
            <v>43860</v>
          </cell>
          <cell r="D105">
            <v>5.78</v>
          </cell>
        </row>
        <row r="106">
          <cell r="A106">
            <v>43859</v>
          </cell>
          <cell r="D106">
            <v>5.78</v>
          </cell>
        </row>
        <row r="107">
          <cell r="A107">
            <v>43858</v>
          </cell>
          <cell r="D107">
            <v>5.78</v>
          </cell>
        </row>
        <row r="108">
          <cell r="A108">
            <v>43857</v>
          </cell>
          <cell r="D108">
            <v>5.78</v>
          </cell>
        </row>
        <row r="109">
          <cell r="A109">
            <v>43854</v>
          </cell>
          <cell r="D109">
            <v>5.78</v>
          </cell>
        </row>
        <row r="110">
          <cell r="A110">
            <v>43853</v>
          </cell>
          <cell r="D110">
            <v>5.78</v>
          </cell>
        </row>
        <row r="111">
          <cell r="A111">
            <v>43852</v>
          </cell>
          <cell r="D111">
            <v>5.78</v>
          </cell>
        </row>
        <row r="112">
          <cell r="A112">
            <v>43851</v>
          </cell>
          <cell r="D112">
            <v>5.78</v>
          </cell>
        </row>
        <row r="113">
          <cell r="A113">
            <v>43850</v>
          </cell>
          <cell r="D113">
            <v>5.78</v>
          </cell>
        </row>
        <row r="114">
          <cell r="A114">
            <v>43847</v>
          </cell>
          <cell r="D114">
            <v>5.78</v>
          </cell>
        </row>
        <row r="115">
          <cell r="A115">
            <v>43846</v>
          </cell>
          <cell r="D115">
            <v>5.78</v>
          </cell>
        </row>
        <row r="116">
          <cell r="A116">
            <v>43845</v>
          </cell>
          <cell r="D116">
            <v>5.78</v>
          </cell>
        </row>
        <row r="117">
          <cell r="A117">
            <v>43844</v>
          </cell>
          <cell r="D117">
            <v>5.78</v>
          </cell>
        </row>
        <row r="118">
          <cell r="A118">
            <v>43843</v>
          </cell>
          <cell r="D118">
            <v>5.83</v>
          </cell>
        </row>
        <row r="119">
          <cell r="A119">
            <v>43840</v>
          </cell>
          <cell r="D119">
            <v>5.83</v>
          </cell>
        </row>
        <row r="120">
          <cell r="A120">
            <v>43839</v>
          </cell>
          <cell r="D120">
            <v>5.83</v>
          </cell>
        </row>
        <row r="121">
          <cell r="A121">
            <v>43838</v>
          </cell>
          <cell r="D121">
            <v>5.83</v>
          </cell>
        </row>
        <row r="122">
          <cell r="A122">
            <v>43837</v>
          </cell>
          <cell r="D122">
            <v>5.83</v>
          </cell>
        </row>
        <row r="123">
          <cell r="A123">
            <v>43836</v>
          </cell>
          <cell r="D123">
            <v>5.83</v>
          </cell>
        </row>
        <row r="124">
          <cell r="A124">
            <v>43833</v>
          </cell>
          <cell r="D124">
            <v>5.83</v>
          </cell>
        </row>
        <row r="125">
          <cell r="A125">
            <v>43832</v>
          </cell>
          <cell r="D125">
            <v>5.83</v>
          </cell>
        </row>
        <row r="126">
          <cell r="A126">
            <v>43830</v>
          </cell>
          <cell r="D126">
            <v>5.83</v>
          </cell>
        </row>
        <row r="127">
          <cell r="A127">
            <v>43829</v>
          </cell>
          <cell r="D127">
            <v>5.83</v>
          </cell>
        </row>
        <row r="128">
          <cell r="A128">
            <v>43826</v>
          </cell>
          <cell r="D128">
            <v>5.83</v>
          </cell>
        </row>
        <row r="129">
          <cell r="A129">
            <v>43823</v>
          </cell>
          <cell r="D129">
            <v>5.83</v>
          </cell>
        </row>
        <row r="130">
          <cell r="A130">
            <v>43822</v>
          </cell>
          <cell r="D130">
            <v>5.83</v>
          </cell>
        </row>
        <row r="131">
          <cell r="A131">
            <v>43819</v>
          </cell>
          <cell r="D131">
            <v>5.83</v>
          </cell>
        </row>
        <row r="132">
          <cell r="A132">
            <v>43818</v>
          </cell>
          <cell r="D132">
            <v>5.83</v>
          </cell>
        </row>
        <row r="133">
          <cell r="A133">
            <v>43817</v>
          </cell>
          <cell r="D133">
            <v>5.83</v>
          </cell>
        </row>
        <row r="134">
          <cell r="A134">
            <v>43816</v>
          </cell>
          <cell r="D134">
            <v>5.83</v>
          </cell>
        </row>
        <row r="135">
          <cell r="A135">
            <v>43815</v>
          </cell>
          <cell r="D135">
            <v>5.83</v>
          </cell>
        </row>
        <row r="136">
          <cell r="A136">
            <v>43812</v>
          </cell>
          <cell r="D136">
            <v>5.83</v>
          </cell>
        </row>
        <row r="137">
          <cell r="A137">
            <v>43811</v>
          </cell>
          <cell r="D137">
            <v>5.83</v>
          </cell>
        </row>
        <row r="138">
          <cell r="A138">
            <v>43810</v>
          </cell>
          <cell r="D138">
            <v>5.83</v>
          </cell>
        </row>
        <row r="139">
          <cell r="A139">
            <v>43809</v>
          </cell>
          <cell r="D139">
            <v>5.83</v>
          </cell>
        </row>
        <row r="140">
          <cell r="A140">
            <v>43808</v>
          </cell>
          <cell r="D140">
            <v>5.83</v>
          </cell>
        </row>
        <row r="141">
          <cell r="A141">
            <v>43805</v>
          </cell>
          <cell r="D141">
            <v>5.83</v>
          </cell>
        </row>
        <row r="142">
          <cell r="A142">
            <v>43804</v>
          </cell>
          <cell r="D142">
            <v>5.83</v>
          </cell>
        </row>
        <row r="143">
          <cell r="A143">
            <v>43803</v>
          </cell>
          <cell r="D143">
            <v>5.83</v>
          </cell>
        </row>
        <row r="144">
          <cell r="A144">
            <v>43802</v>
          </cell>
          <cell r="D144">
            <v>5.83</v>
          </cell>
        </row>
        <row r="145">
          <cell r="A145">
            <v>43801</v>
          </cell>
          <cell r="D145">
            <v>5.83</v>
          </cell>
        </row>
        <row r="146">
          <cell r="A146">
            <v>43798</v>
          </cell>
          <cell r="D146">
            <v>5.83</v>
          </cell>
        </row>
        <row r="147">
          <cell r="A147">
            <v>43797</v>
          </cell>
          <cell r="D147">
            <v>5.83</v>
          </cell>
        </row>
        <row r="148">
          <cell r="A148">
            <v>43796</v>
          </cell>
          <cell r="D148">
            <v>6</v>
          </cell>
        </row>
        <row r="149">
          <cell r="A149">
            <v>43795</v>
          </cell>
          <cell r="D149">
            <v>6</v>
          </cell>
        </row>
        <row r="150">
          <cell r="A150">
            <v>43794</v>
          </cell>
          <cell r="D150">
            <v>6</v>
          </cell>
        </row>
        <row r="151">
          <cell r="A151">
            <v>43791</v>
          </cell>
          <cell r="D151">
            <v>6</v>
          </cell>
        </row>
        <row r="152">
          <cell r="A152">
            <v>43790</v>
          </cell>
          <cell r="D152">
            <v>6</v>
          </cell>
        </row>
        <row r="153">
          <cell r="A153">
            <v>43789</v>
          </cell>
          <cell r="D153">
            <v>6</v>
          </cell>
        </row>
        <row r="154">
          <cell r="A154">
            <v>43788</v>
          </cell>
          <cell r="D154">
            <v>6</v>
          </cell>
        </row>
        <row r="155">
          <cell r="A155">
            <v>43787</v>
          </cell>
          <cell r="D155">
            <v>6</v>
          </cell>
        </row>
        <row r="156">
          <cell r="A156">
            <v>43784</v>
          </cell>
          <cell r="D156">
            <v>6</v>
          </cell>
        </row>
        <row r="157">
          <cell r="A157">
            <v>43783</v>
          </cell>
          <cell r="D157">
            <v>6</v>
          </cell>
        </row>
        <row r="158">
          <cell r="A158">
            <v>43782</v>
          </cell>
          <cell r="D158">
            <v>6</v>
          </cell>
        </row>
        <row r="159">
          <cell r="A159">
            <v>43781</v>
          </cell>
          <cell r="D159">
            <v>6</v>
          </cell>
        </row>
        <row r="160">
          <cell r="A160">
            <v>43780</v>
          </cell>
          <cell r="D160">
            <v>6</v>
          </cell>
        </row>
        <row r="161">
          <cell r="A161">
            <v>43777</v>
          </cell>
          <cell r="D161">
            <v>6</v>
          </cell>
        </row>
        <row r="162">
          <cell r="A162">
            <v>43776</v>
          </cell>
          <cell r="D162">
            <v>6</v>
          </cell>
        </row>
        <row r="163">
          <cell r="A163">
            <v>43775</v>
          </cell>
          <cell r="D163">
            <v>6</v>
          </cell>
        </row>
        <row r="164">
          <cell r="A164">
            <v>43774</v>
          </cell>
          <cell r="D164">
            <v>6</v>
          </cell>
        </row>
        <row r="165">
          <cell r="A165">
            <v>43773</v>
          </cell>
          <cell r="D165">
            <v>6</v>
          </cell>
        </row>
        <row r="166">
          <cell r="A166">
            <v>43770</v>
          </cell>
          <cell r="D166">
            <v>6</v>
          </cell>
        </row>
        <row r="167">
          <cell r="A167">
            <v>43769</v>
          </cell>
          <cell r="D167">
            <v>6</v>
          </cell>
        </row>
        <row r="168">
          <cell r="A168">
            <v>43768</v>
          </cell>
          <cell r="D168">
            <v>6</v>
          </cell>
        </row>
        <row r="169">
          <cell r="A169">
            <v>43767</v>
          </cell>
          <cell r="D169">
            <v>6</v>
          </cell>
        </row>
        <row r="170">
          <cell r="A170">
            <v>43766</v>
          </cell>
          <cell r="D170">
            <v>6</v>
          </cell>
        </row>
        <row r="171">
          <cell r="A171">
            <v>43763</v>
          </cell>
          <cell r="D171">
            <v>6</v>
          </cell>
        </row>
        <row r="172">
          <cell r="A172">
            <v>43762</v>
          </cell>
          <cell r="D172">
            <v>6</v>
          </cell>
        </row>
        <row r="173">
          <cell r="A173">
            <v>43761</v>
          </cell>
          <cell r="D173">
            <v>6</v>
          </cell>
        </row>
        <row r="174">
          <cell r="A174">
            <v>43760</v>
          </cell>
          <cell r="D174">
            <v>6</v>
          </cell>
        </row>
        <row r="175">
          <cell r="A175">
            <v>43759</v>
          </cell>
          <cell r="D175">
            <v>6</v>
          </cell>
        </row>
        <row r="176">
          <cell r="A176">
            <v>43756</v>
          </cell>
          <cell r="D176">
            <v>6</v>
          </cell>
        </row>
        <row r="177">
          <cell r="A177">
            <v>43755</v>
          </cell>
          <cell r="D177">
            <v>6</v>
          </cell>
        </row>
        <row r="178">
          <cell r="A178">
            <v>43754</v>
          </cell>
          <cell r="D178">
            <v>6</v>
          </cell>
        </row>
        <row r="179">
          <cell r="A179">
            <v>43753</v>
          </cell>
          <cell r="D179">
            <v>6</v>
          </cell>
        </row>
        <row r="180">
          <cell r="A180">
            <v>43752</v>
          </cell>
          <cell r="D180">
            <v>6.15</v>
          </cell>
        </row>
        <row r="181">
          <cell r="A181">
            <v>43749</v>
          </cell>
          <cell r="D181">
            <v>6.15</v>
          </cell>
        </row>
        <row r="182">
          <cell r="A182">
            <v>43748</v>
          </cell>
          <cell r="D182">
            <v>6.15</v>
          </cell>
        </row>
        <row r="183">
          <cell r="A183">
            <v>43747</v>
          </cell>
          <cell r="D183">
            <v>6.15</v>
          </cell>
        </row>
        <row r="184">
          <cell r="A184">
            <v>43746</v>
          </cell>
          <cell r="D184">
            <v>6.15</v>
          </cell>
        </row>
        <row r="185">
          <cell r="A185">
            <v>43745</v>
          </cell>
          <cell r="D185">
            <v>6.15</v>
          </cell>
        </row>
        <row r="186">
          <cell r="A186">
            <v>43742</v>
          </cell>
          <cell r="D186">
            <v>6.15</v>
          </cell>
        </row>
        <row r="187">
          <cell r="A187">
            <v>43741</v>
          </cell>
          <cell r="D187">
            <v>6.15</v>
          </cell>
        </row>
        <row r="188">
          <cell r="A188">
            <v>43740</v>
          </cell>
          <cell r="D188">
            <v>6.15</v>
          </cell>
        </row>
        <row r="189">
          <cell r="A189">
            <v>43739</v>
          </cell>
          <cell r="D189">
            <v>6.15</v>
          </cell>
        </row>
        <row r="190">
          <cell r="A190">
            <v>43738</v>
          </cell>
          <cell r="D190">
            <v>6.15</v>
          </cell>
        </row>
        <row r="191">
          <cell r="A191">
            <v>43735</v>
          </cell>
          <cell r="D191">
            <v>6.15</v>
          </cell>
        </row>
        <row r="192">
          <cell r="A192">
            <v>43734</v>
          </cell>
          <cell r="D192">
            <v>6.15</v>
          </cell>
        </row>
        <row r="193">
          <cell r="A193">
            <v>43733</v>
          </cell>
          <cell r="D193">
            <v>6.15</v>
          </cell>
        </row>
        <row r="194">
          <cell r="A194">
            <v>43732</v>
          </cell>
          <cell r="D194">
            <v>6.15</v>
          </cell>
        </row>
        <row r="195">
          <cell r="A195">
            <v>43731</v>
          </cell>
          <cell r="D195">
            <v>6.15</v>
          </cell>
        </row>
        <row r="196">
          <cell r="A196">
            <v>43728</v>
          </cell>
          <cell r="D196">
            <v>6.15</v>
          </cell>
        </row>
        <row r="197">
          <cell r="A197">
            <v>43727</v>
          </cell>
          <cell r="D197">
            <v>6.15</v>
          </cell>
        </row>
        <row r="198">
          <cell r="A198">
            <v>43726</v>
          </cell>
          <cell r="D198">
            <v>6.15</v>
          </cell>
        </row>
        <row r="199">
          <cell r="A199">
            <v>43725</v>
          </cell>
          <cell r="D199">
            <v>6.15</v>
          </cell>
        </row>
        <row r="200">
          <cell r="A200">
            <v>43724</v>
          </cell>
          <cell r="D200">
            <v>6.15</v>
          </cell>
        </row>
        <row r="201">
          <cell r="A201">
            <v>43721</v>
          </cell>
          <cell r="D201">
            <v>6.15</v>
          </cell>
        </row>
        <row r="202">
          <cell r="A202">
            <v>43720</v>
          </cell>
          <cell r="D202">
            <v>6.15</v>
          </cell>
        </row>
        <row r="203">
          <cell r="A203">
            <v>43719</v>
          </cell>
          <cell r="D203">
            <v>6.15</v>
          </cell>
        </row>
        <row r="204">
          <cell r="A204">
            <v>43718</v>
          </cell>
          <cell r="D204">
            <v>6.15</v>
          </cell>
        </row>
        <row r="205">
          <cell r="A205">
            <v>43717</v>
          </cell>
          <cell r="D205">
            <v>6.15</v>
          </cell>
        </row>
        <row r="206">
          <cell r="A206">
            <v>43714</v>
          </cell>
          <cell r="D206">
            <v>6.15</v>
          </cell>
        </row>
        <row r="207">
          <cell r="A207">
            <v>43713</v>
          </cell>
          <cell r="D207">
            <v>6.15</v>
          </cell>
        </row>
        <row r="208">
          <cell r="A208">
            <v>43712</v>
          </cell>
          <cell r="D208">
            <v>6.15</v>
          </cell>
        </row>
        <row r="209">
          <cell r="A209">
            <v>43711</v>
          </cell>
          <cell r="D209">
            <v>6.15</v>
          </cell>
        </row>
        <row r="210">
          <cell r="A210">
            <v>43710</v>
          </cell>
          <cell r="D210">
            <v>6.15</v>
          </cell>
        </row>
        <row r="211">
          <cell r="A211">
            <v>43707</v>
          </cell>
          <cell r="D211">
            <v>6.15</v>
          </cell>
        </row>
        <row r="212">
          <cell r="A212">
            <v>43706</v>
          </cell>
          <cell r="D212">
            <v>6.15</v>
          </cell>
        </row>
        <row r="213">
          <cell r="A213">
            <v>43705</v>
          </cell>
          <cell r="D213">
            <v>6.15</v>
          </cell>
        </row>
        <row r="214">
          <cell r="A214">
            <v>43704</v>
          </cell>
          <cell r="D214">
            <v>6.15</v>
          </cell>
        </row>
        <row r="215">
          <cell r="A215">
            <v>43700</v>
          </cell>
          <cell r="D215">
            <v>6.25</v>
          </cell>
        </row>
        <row r="216">
          <cell r="A216">
            <v>43699</v>
          </cell>
          <cell r="D216">
            <v>6.25</v>
          </cell>
        </row>
        <row r="217">
          <cell r="A217">
            <v>43698</v>
          </cell>
          <cell r="D217">
            <v>6.25</v>
          </cell>
        </row>
        <row r="218">
          <cell r="A218">
            <v>43697</v>
          </cell>
          <cell r="D218">
            <v>6.25</v>
          </cell>
        </row>
        <row r="219">
          <cell r="A219">
            <v>43696</v>
          </cell>
          <cell r="D219">
            <v>6.25</v>
          </cell>
        </row>
        <row r="220">
          <cell r="A220">
            <v>43693</v>
          </cell>
          <cell r="D220">
            <v>6.25</v>
          </cell>
        </row>
        <row r="221">
          <cell r="A221">
            <v>43692</v>
          </cell>
          <cell r="D221">
            <v>6.25</v>
          </cell>
        </row>
        <row r="222">
          <cell r="A222">
            <v>43691</v>
          </cell>
          <cell r="D222">
            <v>6.25</v>
          </cell>
        </row>
        <row r="223">
          <cell r="A223">
            <v>43690</v>
          </cell>
          <cell r="D223">
            <v>6.25</v>
          </cell>
        </row>
        <row r="224">
          <cell r="A224">
            <v>43689</v>
          </cell>
          <cell r="D224">
            <v>6.25</v>
          </cell>
        </row>
        <row r="225">
          <cell r="A225">
            <v>43686</v>
          </cell>
          <cell r="D225">
            <v>6.25</v>
          </cell>
        </row>
        <row r="226">
          <cell r="A226">
            <v>43685</v>
          </cell>
          <cell r="D226">
            <v>6.25</v>
          </cell>
        </row>
        <row r="227">
          <cell r="A227">
            <v>43684</v>
          </cell>
          <cell r="D227">
            <v>6.25</v>
          </cell>
        </row>
        <row r="228">
          <cell r="A228">
            <v>43683</v>
          </cell>
          <cell r="D228">
            <v>6.25</v>
          </cell>
        </row>
        <row r="229">
          <cell r="A229">
            <v>43682</v>
          </cell>
          <cell r="D229">
            <v>6.35</v>
          </cell>
        </row>
        <row r="230">
          <cell r="A230">
            <v>43679</v>
          </cell>
          <cell r="D230">
            <v>6.35</v>
          </cell>
        </row>
        <row r="231">
          <cell r="A231">
            <v>43678</v>
          </cell>
          <cell r="D231">
            <v>6.35</v>
          </cell>
        </row>
        <row r="232">
          <cell r="A232">
            <v>43677</v>
          </cell>
          <cell r="D232">
            <v>6.35</v>
          </cell>
        </row>
        <row r="233">
          <cell r="A233">
            <v>43676</v>
          </cell>
          <cell r="D233">
            <v>6.35</v>
          </cell>
        </row>
        <row r="234">
          <cell r="A234">
            <v>43675</v>
          </cell>
          <cell r="D234">
            <v>6.35</v>
          </cell>
        </row>
        <row r="235">
          <cell r="A235">
            <v>43672</v>
          </cell>
          <cell r="D235">
            <v>6.35</v>
          </cell>
        </row>
        <row r="236">
          <cell r="A236">
            <v>43671</v>
          </cell>
          <cell r="D236">
            <v>6.35</v>
          </cell>
        </row>
        <row r="237">
          <cell r="A237">
            <v>43670</v>
          </cell>
          <cell r="D237">
            <v>6.35</v>
          </cell>
        </row>
        <row r="238">
          <cell r="A238">
            <v>43669</v>
          </cell>
          <cell r="D238">
            <v>6.35</v>
          </cell>
        </row>
        <row r="239">
          <cell r="A239">
            <v>43668</v>
          </cell>
          <cell r="D239">
            <v>6.35</v>
          </cell>
        </row>
        <row r="240">
          <cell r="A240">
            <v>43665</v>
          </cell>
          <cell r="D240">
            <v>6.35</v>
          </cell>
        </row>
        <row r="241">
          <cell r="A241">
            <v>43664</v>
          </cell>
          <cell r="D241">
            <v>6.35</v>
          </cell>
        </row>
        <row r="242">
          <cell r="A242">
            <v>43663</v>
          </cell>
          <cell r="D242">
            <v>6.35</v>
          </cell>
        </row>
        <row r="243">
          <cell r="A243">
            <v>43662</v>
          </cell>
          <cell r="D243">
            <v>6.35</v>
          </cell>
        </row>
        <row r="244">
          <cell r="A244">
            <v>43661</v>
          </cell>
          <cell r="D244">
            <v>6.35</v>
          </cell>
        </row>
        <row r="245">
          <cell r="A245">
            <v>43658</v>
          </cell>
          <cell r="D245">
            <v>6.35</v>
          </cell>
        </row>
        <row r="246">
          <cell r="A246">
            <v>43657</v>
          </cell>
          <cell r="D246">
            <v>6.35</v>
          </cell>
        </row>
        <row r="247">
          <cell r="A247">
            <v>43656</v>
          </cell>
          <cell r="D247">
            <v>6.35</v>
          </cell>
        </row>
        <row r="248">
          <cell r="A248">
            <v>43655</v>
          </cell>
          <cell r="D248">
            <v>6.35</v>
          </cell>
        </row>
        <row r="249">
          <cell r="A249">
            <v>43654</v>
          </cell>
          <cell r="D249">
            <v>6.35</v>
          </cell>
        </row>
        <row r="250">
          <cell r="A250">
            <v>43651</v>
          </cell>
          <cell r="D250">
            <v>6.35</v>
          </cell>
        </row>
        <row r="251">
          <cell r="A251">
            <v>43650</v>
          </cell>
          <cell r="D251">
            <v>6.35</v>
          </cell>
        </row>
        <row r="252">
          <cell r="A252">
            <v>43649</v>
          </cell>
          <cell r="D252">
            <v>6.35</v>
          </cell>
        </row>
        <row r="253">
          <cell r="A253">
            <v>43648</v>
          </cell>
          <cell r="D253">
            <v>6.35</v>
          </cell>
        </row>
        <row r="254">
          <cell r="A254">
            <v>43647</v>
          </cell>
          <cell r="D254">
            <v>6.35</v>
          </cell>
        </row>
        <row r="255">
          <cell r="A255">
            <v>43644</v>
          </cell>
          <cell r="D255">
            <v>6.35</v>
          </cell>
        </row>
        <row r="256">
          <cell r="A256">
            <v>43643</v>
          </cell>
          <cell r="D256">
            <v>6.35</v>
          </cell>
        </row>
        <row r="257">
          <cell r="A257">
            <v>43642</v>
          </cell>
          <cell r="D257">
            <v>6.35</v>
          </cell>
        </row>
        <row r="258">
          <cell r="A258">
            <v>43641</v>
          </cell>
          <cell r="D258">
            <v>6.35</v>
          </cell>
        </row>
        <row r="259">
          <cell r="A259">
            <v>43640</v>
          </cell>
          <cell r="D259">
            <v>6.3</v>
          </cell>
        </row>
        <row r="260">
          <cell r="A260">
            <v>43637</v>
          </cell>
          <cell r="D260">
            <v>6.3</v>
          </cell>
        </row>
        <row r="261">
          <cell r="A261">
            <v>43636</v>
          </cell>
          <cell r="D261">
            <v>6.3</v>
          </cell>
        </row>
        <row r="262">
          <cell r="A262">
            <v>43635</v>
          </cell>
          <cell r="D262">
            <v>6.1</v>
          </cell>
        </row>
        <row r="263">
          <cell r="A263">
            <v>43634</v>
          </cell>
          <cell r="D263">
            <v>6.1</v>
          </cell>
        </row>
        <row r="264">
          <cell r="A264">
            <v>43633</v>
          </cell>
          <cell r="D264">
            <v>5.95</v>
          </cell>
        </row>
        <row r="265">
          <cell r="A265">
            <v>43630</v>
          </cell>
          <cell r="D265">
            <v>5.95</v>
          </cell>
        </row>
        <row r="266">
          <cell r="A266">
            <v>43629</v>
          </cell>
          <cell r="D266">
            <v>5.95</v>
          </cell>
        </row>
        <row r="267">
          <cell r="A267">
            <v>43628</v>
          </cell>
          <cell r="D267">
            <v>5.65</v>
          </cell>
        </row>
        <row r="268">
          <cell r="A268">
            <v>43627</v>
          </cell>
          <cell r="D268">
            <v>5.65</v>
          </cell>
        </row>
        <row r="269">
          <cell r="A269">
            <v>43626</v>
          </cell>
          <cell r="D269">
            <v>5.65</v>
          </cell>
        </row>
        <row r="270">
          <cell r="A270">
            <v>43623</v>
          </cell>
          <cell r="D270">
            <v>5.65</v>
          </cell>
        </row>
        <row r="271">
          <cell r="A271">
            <v>43622</v>
          </cell>
          <cell r="D271">
            <v>5.65</v>
          </cell>
        </row>
        <row r="272">
          <cell r="A272">
            <v>43621</v>
          </cell>
          <cell r="D272">
            <v>5.65</v>
          </cell>
        </row>
        <row r="273">
          <cell r="A273">
            <v>43620</v>
          </cell>
          <cell r="D273">
            <v>5.65</v>
          </cell>
        </row>
        <row r="274">
          <cell r="A274">
            <v>43619</v>
          </cell>
          <cell r="D274">
            <v>5.65</v>
          </cell>
        </row>
        <row r="275">
          <cell r="A275">
            <v>43616</v>
          </cell>
          <cell r="D275">
            <v>5.65</v>
          </cell>
        </row>
        <row r="276">
          <cell r="A276">
            <v>43615</v>
          </cell>
          <cell r="D276">
            <v>5.65</v>
          </cell>
        </row>
        <row r="277">
          <cell r="A277">
            <v>43614</v>
          </cell>
          <cell r="D277">
            <v>5.65</v>
          </cell>
        </row>
        <row r="278">
          <cell r="A278">
            <v>43613</v>
          </cell>
          <cell r="D278">
            <v>5.65</v>
          </cell>
        </row>
        <row r="279">
          <cell r="A279">
            <v>43609</v>
          </cell>
          <cell r="D279">
            <v>5.65</v>
          </cell>
        </row>
        <row r="280">
          <cell r="A280">
            <v>43608</v>
          </cell>
          <cell r="D280">
            <v>5.65</v>
          </cell>
        </row>
        <row r="281">
          <cell r="A281">
            <v>43607</v>
          </cell>
          <cell r="D281">
            <v>5.65</v>
          </cell>
        </row>
        <row r="282">
          <cell r="A282">
            <v>43606</v>
          </cell>
          <cell r="D282">
            <v>5.65</v>
          </cell>
        </row>
        <row r="283">
          <cell r="A283">
            <v>43605</v>
          </cell>
          <cell r="D283">
            <v>5.65</v>
          </cell>
        </row>
        <row r="284">
          <cell r="A284">
            <v>43602</v>
          </cell>
          <cell r="D284">
            <v>5.65</v>
          </cell>
        </row>
        <row r="285">
          <cell r="A285">
            <v>43601</v>
          </cell>
          <cell r="D285">
            <v>5.65</v>
          </cell>
        </row>
        <row r="286">
          <cell r="A286">
            <v>43600</v>
          </cell>
          <cell r="D286">
            <v>5.65</v>
          </cell>
        </row>
        <row r="287">
          <cell r="A287">
            <v>43599</v>
          </cell>
          <cell r="D287">
            <v>5.65</v>
          </cell>
        </row>
        <row r="288">
          <cell r="A288">
            <v>43598</v>
          </cell>
          <cell r="D288">
            <v>5.65</v>
          </cell>
        </row>
        <row r="289">
          <cell r="A289">
            <v>43595</v>
          </cell>
          <cell r="D289">
            <v>5.65</v>
          </cell>
        </row>
        <row r="290">
          <cell r="A290">
            <v>43594</v>
          </cell>
          <cell r="D290">
            <v>5.65</v>
          </cell>
        </row>
        <row r="291">
          <cell r="A291">
            <v>43593</v>
          </cell>
          <cell r="D291">
            <v>5.65</v>
          </cell>
        </row>
        <row r="292">
          <cell r="A292">
            <v>43592</v>
          </cell>
          <cell r="D292">
            <v>5.65</v>
          </cell>
        </row>
        <row r="293">
          <cell r="A293">
            <v>43588</v>
          </cell>
          <cell r="D293">
            <v>5.65</v>
          </cell>
        </row>
        <row r="294">
          <cell r="A294">
            <v>43587</v>
          </cell>
          <cell r="D294">
            <v>5.65</v>
          </cell>
        </row>
        <row r="295">
          <cell r="A295">
            <v>43586</v>
          </cell>
          <cell r="D295">
            <v>5.65</v>
          </cell>
        </row>
        <row r="296">
          <cell r="A296">
            <v>43585</v>
          </cell>
          <cell r="D296">
            <v>5.65</v>
          </cell>
        </row>
        <row r="297">
          <cell r="A297">
            <v>43584</v>
          </cell>
          <cell r="D297">
            <v>5.65</v>
          </cell>
        </row>
        <row r="298">
          <cell r="A298">
            <v>43581</v>
          </cell>
          <cell r="D298">
            <v>5.65</v>
          </cell>
        </row>
        <row r="299">
          <cell r="A299">
            <v>43580</v>
          </cell>
          <cell r="D299">
            <v>5.65</v>
          </cell>
        </row>
        <row r="300">
          <cell r="A300">
            <v>43579</v>
          </cell>
          <cell r="D300">
            <v>5.65</v>
          </cell>
        </row>
        <row r="301">
          <cell r="A301">
            <v>43578</v>
          </cell>
          <cell r="D301">
            <v>5.65</v>
          </cell>
        </row>
        <row r="302">
          <cell r="A302">
            <v>43573</v>
          </cell>
          <cell r="D302">
            <v>5.65</v>
          </cell>
        </row>
        <row r="303">
          <cell r="A303">
            <v>43572</v>
          </cell>
          <cell r="D303">
            <v>5.65</v>
          </cell>
        </row>
        <row r="304">
          <cell r="A304">
            <v>43571</v>
          </cell>
          <cell r="D304">
            <v>5.65</v>
          </cell>
        </row>
        <row r="305">
          <cell r="A305">
            <v>43570</v>
          </cell>
          <cell r="D305">
            <v>5.65</v>
          </cell>
        </row>
        <row r="306">
          <cell r="A306">
            <v>43567</v>
          </cell>
          <cell r="D306">
            <v>5.65</v>
          </cell>
        </row>
        <row r="307">
          <cell r="A307">
            <v>43566</v>
          </cell>
          <cell r="D307">
            <v>5.65</v>
          </cell>
        </row>
        <row r="308">
          <cell r="A308">
            <v>43565</v>
          </cell>
          <cell r="D308">
            <v>5.65</v>
          </cell>
        </row>
        <row r="309">
          <cell r="A309">
            <v>43564</v>
          </cell>
          <cell r="D309">
            <v>5.65</v>
          </cell>
        </row>
        <row r="310">
          <cell r="A310">
            <v>43563</v>
          </cell>
          <cell r="D310">
            <v>5.65</v>
          </cell>
        </row>
        <row r="311">
          <cell r="A311">
            <v>43560</v>
          </cell>
          <cell r="D311">
            <v>5.65</v>
          </cell>
        </row>
        <row r="312">
          <cell r="A312">
            <v>43559</v>
          </cell>
          <cell r="D312">
            <v>5.65</v>
          </cell>
        </row>
        <row r="313">
          <cell r="A313">
            <v>43558</v>
          </cell>
          <cell r="D313">
            <v>5.65</v>
          </cell>
        </row>
        <row r="314">
          <cell r="A314">
            <v>43557</v>
          </cell>
          <cell r="D314">
            <v>5.65</v>
          </cell>
        </row>
        <row r="315">
          <cell r="A315">
            <v>43556</v>
          </cell>
          <cell r="D315">
            <v>5.65</v>
          </cell>
        </row>
        <row r="316">
          <cell r="A316">
            <v>43553</v>
          </cell>
          <cell r="D316">
            <v>5.65</v>
          </cell>
        </row>
        <row r="317">
          <cell r="A317">
            <v>43552</v>
          </cell>
          <cell r="D317">
            <v>5.65</v>
          </cell>
        </row>
        <row r="318">
          <cell r="A318">
            <v>43551</v>
          </cell>
          <cell r="D318">
            <v>5.65</v>
          </cell>
        </row>
        <row r="319">
          <cell r="A319">
            <v>43550</v>
          </cell>
          <cell r="D319">
            <v>5.65</v>
          </cell>
        </row>
        <row r="320">
          <cell r="A320">
            <v>43549</v>
          </cell>
          <cell r="D320">
            <v>5.65</v>
          </cell>
        </row>
        <row r="321">
          <cell r="A321">
            <v>43546</v>
          </cell>
          <cell r="D321">
            <v>5.65</v>
          </cell>
        </row>
        <row r="322">
          <cell r="A322">
            <v>43545</v>
          </cell>
          <cell r="D322">
            <v>5.65</v>
          </cell>
        </row>
        <row r="323">
          <cell r="A323">
            <v>43544</v>
          </cell>
          <cell r="D323">
            <v>5.65</v>
          </cell>
        </row>
        <row r="324">
          <cell r="A324">
            <v>43543</v>
          </cell>
          <cell r="D324">
            <v>5.65</v>
          </cell>
        </row>
        <row r="325">
          <cell r="A325">
            <v>43542</v>
          </cell>
          <cell r="D325">
            <v>5.85</v>
          </cell>
        </row>
        <row r="326">
          <cell r="A326">
            <v>43539</v>
          </cell>
          <cell r="D326">
            <v>5.85</v>
          </cell>
        </row>
        <row r="327">
          <cell r="A327">
            <v>43538</v>
          </cell>
          <cell r="D327">
            <v>5.85</v>
          </cell>
        </row>
        <row r="328">
          <cell r="A328">
            <v>43537</v>
          </cell>
          <cell r="D328">
            <v>6.05</v>
          </cell>
        </row>
        <row r="329">
          <cell r="A329">
            <v>43536</v>
          </cell>
          <cell r="D329">
            <v>6.05</v>
          </cell>
        </row>
        <row r="330">
          <cell r="A330">
            <v>43535</v>
          </cell>
          <cell r="D330">
            <v>6.05</v>
          </cell>
        </row>
        <row r="331">
          <cell r="A331">
            <v>43532</v>
          </cell>
          <cell r="D331">
            <v>6.05</v>
          </cell>
        </row>
        <row r="332">
          <cell r="A332">
            <v>43531</v>
          </cell>
          <cell r="D332">
            <v>6.05</v>
          </cell>
        </row>
        <row r="333">
          <cell r="A333">
            <v>43530</v>
          </cell>
          <cell r="D333">
            <v>6.05</v>
          </cell>
        </row>
        <row r="334">
          <cell r="A334">
            <v>43529</v>
          </cell>
          <cell r="D334">
            <v>6.05</v>
          </cell>
        </row>
        <row r="335">
          <cell r="A335">
            <v>43528</v>
          </cell>
          <cell r="D335">
            <v>6.25</v>
          </cell>
        </row>
        <row r="336">
          <cell r="A336">
            <v>43525</v>
          </cell>
          <cell r="D336">
            <v>6.25</v>
          </cell>
        </row>
        <row r="337">
          <cell r="A337">
            <v>43524</v>
          </cell>
          <cell r="D337">
            <v>6.25</v>
          </cell>
        </row>
        <row r="338">
          <cell r="A338">
            <v>43523</v>
          </cell>
          <cell r="D338">
            <v>6.25</v>
          </cell>
        </row>
        <row r="339">
          <cell r="A339">
            <v>43522</v>
          </cell>
          <cell r="D339">
            <v>6.25</v>
          </cell>
        </row>
        <row r="340">
          <cell r="A340">
            <v>43521</v>
          </cell>
          <cell r="D340">
            <v>6.15</v>
          </cell>
        </row>
        <row r="341">
          <cell r="A341">
            <v>43518</v>
          </cell>
          <cell r="D341">
            <v>6.15</v>
          </cell>
        </row>
        <row r="342">
          <cell r="A342">
            <v>43517</v>
          </cell>
          <cell r="D342">
            <v>6.15</v>
          </cell>
        </row>
        <row r="343">
          <cell r="A343">
            <v>43516</v>
          </cell>
          <cell r="D343">
            <v>6.2</v>
          </cell>
        </row>
        <row r="344">
          <cell r="A344">
            <v>43515</v>
          </cell>
          <cell r="D344">
            <v>6.2</v>
          </cell>
        </row>
        <row r="345">
          <cell r="A345">
            <v>43514</v>
          </cell>
          <cell r="D345">
            <v>6.2</v>
          </cell>
        </row>
        <row r="346">
          <cell r="A346">
            <v>43511</v>
          </cell>
          <cell r="D346">
            <v>6.2</v>
          </cell>
        </row>
        <row r="347">
          <cell r="A347">
            <v>43510</v>
          </cell>
          <cell r="D347">
            <v>6.2</v>
          </cell>
        </row>
        <row r="348">
          <cell r="A348">
            <v>43509</v>
          </cell>
          <cell r="D348">
            <v>6.2</v>
          </cell>
        </row>
        <row r="349">
          <cell r="A349">
            <v>43508</v>
          </cell>
          <cell r="D349">
            <v>6.2</v>
          </cell>
        </row>
        <row r="350">
          <cell r="A350">
            <v>43507</v>
          </cell>
          <cell r="D350">
            <v>6.2</v>
          </cell>
        </row>
        <row r="351">
          <cell r="A351">
            <v>43504</v>
          </cell>
          <cell r="D351">
            <v>6.2</v>
          </cell>
        </row>
        <row r="352">
          <cell r="A352">
            <v>43503</v>
          </cell>
          <cell r="D352">
            <v>6.2</v>
          </cell>
        </row>
        <row r="353">
          <cell r="A353">
            <v>43502</v>
          </cell>
          <cell r="D353">
            <v>6.2</v>
          </cell>
        </row>
        <row r="354">
          <cell r="A354">
            <v>43501</v>
          </cell>
          <cell r="D354">
            <v>6.2</v>
          </cell>
        </row>
        <row r="355">
          <cell r="A355">
            <v>43500</v>
          </cell>
          <cell r="D355">
            <v>6.2</v>
          </cell>
        </row>
        <row r="356">
          <cell r="A356">
            <v>43497</v>
          </cell>
          <cell r="D356">
            <v>6.2</v>
          </cell>
        </row>
        <row r="357">
          <cell r="A357">
            <v>43496</v>
          </cell>
          <cell r="D357">
            <v>6.2</v>
          </cell>
        </row>
        <row r="358">
          <cell r="A358">
            <v>43495</v>
          </cell>
          <cell r="D358">
            <v>6.2</v>
          </cell>
        </row>
        <row r="359">
          <cell r="A359">
            <v>43494</v>
          </cell>
          <cell r="D359">
            <v>6.2</v>
          </cell>
        </row>
        <row r="360">
          <cell r="A360">
            <v>43493</v>
          </cell>
          <cell r="D360">
            <v>6.2</v>
          </cell>
        </row>
        <row r="361">
          <cell r="A361">
            <v>43490</v>
          </cell>
          <cell r="D361">
            <v>6.2</v>
          </cell>
        </row>
        <row r="362">
          <cell r="A362">
            <v>43489</v>
          </cell>
          <cell r="D362">
            <v>6.2</v>
          </cell>
        </row>
        <row r="363">
          <cell r="A363">
            <v>43488</v>
          </cell>
          <cell r="D363">
            <v>6.2</v>
          </cell>
        </row>
        <row r="364">
          <cell r="A364">
            <v>43487</v>
          </cell>
          <cell r="D364">
            <v>6.2</v>
          </cell>
        </row>
        <row r="365">
          <cell r="A365">
            <v>43486</v>
          </cell>
          <cell r="D365">
            <v>6.2</v>
          </cell>
        </row>
        <row r="366">
          <cell r="A366">
            <v>43483</v>
          </cell>
          <cell r="D366">
            <v>6.2</v>
          </cell>
        </row>
        <row r="367">
          <cell r="A367">
            <v>43482</v>
          </cell>
          <cell r="D367">
            <v>6.2</v>
          </cell>
        </row>
        <row r="368">
          <cell r="A368">
            <v>43481</v>
          </cell>
          <cell r="D368">
            <v>6.2</v>
          </cell>
        </row>
        <row r="369">
          <cell r="A369">
            <v>43480</v>
          </cell>
          <cell r="D369">
            <v>6.2</v>
          </cell>
        </row>
        <row r="370">
          <cell r="A370">
            <v>43479</v>
          </cell>
          <cell r="D370">
            <v>6.2</v>
          </cell>
        </row>
        <row r="371">
          <cell r="A371">
            <v>43476</v>
          </cell>
          <cell r="D371">
            <v>6.2</v>
          </cell>
        </row>
        <row r="372">
          <cell r="A372">
            <v>43475</v>
          </cell>
          <cell r="D372">
            <v>6.2</v>
          </cell>
        </row>
        <row r="373">
          <cell r="A373">
            <v>43474</v>
          </cell>
          <cell r="D373">
            <v>6.2</v>
          </cell>
        </row>
        <row r="374">
          <cell r="A374">
            <v>43473</v>
          </cell>
          <cell r="D374">
            <v>6.2</v>
          </cell>
        </row>
        <row r="375">
          <cell r="A375">
            <v>43472</v>
          </cell>
          <cell r="D375">
            <v>6.2</v>
          </cell>
        </row>
        <row r="376">
          <cell r="A376">
            <v>43469</v>
          </cell>
          <cell r="D376">
            <v>6.2</v>
          </cell>
        </row>
        <row r="377">
          <cell r="A377">
            <v>43468</v>
          </cell>
          <cell r="D377">
            <v>6.2</v>
          </cell>
        </row>
        <row r="378">
          <cell r="A378">
            <v>43467</v>
          </cell>
          <cell r="D378">
            <v>6.2</v>
          </cell>
        </row>
        <row r="379">
          <cell r="A379">
            <v>43465</v>
          </cell>
          <cell r="D379">
            <v>6.2</v>
          </cell>
        </row>
        <row r="380">
          <cell r="A380">
            <v>43462</v>
          </cell>
          <cell r="D380">
            <v>6.2</v>
          </cell>
        </row>
        <row r="381">
          <cell r="A381">
            <v>43461</v>
          </cell>
          <cell r="D381">
            <v>6.2</v>
          </cell>
        </row>
        <row r="382">
          <cell r="A382">
            <v>43458</v>
          </cell>
          <cell r="D382">
            <v>6.3</v>
          </cell>
        </row>
        <row r="383">
          <cell r="A383">
            <v>43455</v>
          </cell>
          <cell r="D383">
            <v>6.3</v>
          </cell>
        </row>
        <row r="384">
          <cell r="A384">
            <v>43454</v>
          </cell>
          <cell r="D384">
            <v>6.3</v>
          </cell>
        </row>
        <row r="385">
          <cell r="A385">
            <v>43453</v>
          </cell>
          <cell r="D385">
            <v>6.3</v>
          </cell>
        </row>
        <row r="386">
          <cell r="A386">
            <v>43452</v>
          </cell>
          <cell r="D386">
            <v>6.3</v>
          </cell>
        </row>
        <row r="387">
          <cell r="A387">
            <v>43451</v>
          </cell>
          <cell r="D387">
            <v>6.3</v>
          </cell>
        </row>
        <row r="388">
          <cell r="A388">
            <v>43448</v>
          </cell>
          <cell r="D388">
            <v>6.3</v>
          </cell>
        </row>
        <row r="389">
          <cell r="A389">
            <v>43447</v>
          </cell>
          <cell r="D389">
            <v>6.3</v>
          </cell>
        </row>
        <row r="390">
          <cell r="A390">
            <v>43446</v>
          </cell>
          <cell r="D390">
            <v>6.3</v>
          </cell>
        </row>
        <row r="391">
          <cell r="A391">
            <v>43445</v>
          </cell>
          <cell r="D391">
            <v>6.3</v>
          </cell>
        </row>
        <row r="392">
          <cell r="A392">
            <v>43444</v>
          </cell>
          <cell r="D392">
            <v>6.3</v>
          </cell>
        </row>
        <row r="393">
          <cell r="A393">
            <v>43441</v>
          </cell>
          <cell r="D393">
            <v>6.3</v>
          </cell>
        </row>
        <row r="394">
          <cell r="A394">
            <v>43440</v>
          </cell>
          <cell r="D394">
            <v>6.3</v>
          </cell>
        </row>
        <row r="395">
          <cell r="A395">
            <v>43439</v>
          </cell>
          <cell r="D395">
            <v>6.3</v>
          </cell>
        </row>
        <row r="396">
          <cell r="A396">
            <v>43438</v>
          </cell>
          <cell r="D396">
            <v>6.3</v>
          </cell>
        </row>
        <row r="397">
          <cell r="A397">
            <v>43437</v>
          </cell>
          <cell r="D397">
            <v>6.3</v>
          </cell>
        </row>
        <row r="398">
          <cell r="A398">
            <v>43434</v>
          </cell>
          <cell r="D398">
            <v>6.3</v>
          </cell>
        </row>
        <row r="399">
          <cell r="A399">
            <v>43433</v>
          </cell>
          <cell r="D399">
            <v>6.3</v>
          </cell>
        </row>
        <row r="400">
          <cell r="A400">
            <v>43432</v>
          </cell>
          <cell r="D400">
            <v>6.35</v>
          </cell>
        </row>
        <row r="401">
          <cell r="A401">
            <v>43431</v>
          </cell>
          <cell r="D401">
            <v>6.35</v>
          </cell>
        </row>
        <row r="402">
          <cell r="A402">
            <v>43430</v>
          </cell>
          <cell r="D402">
            <v>6.35</v>
          </cell>
        </row>
        <row r="403">
          <cell r="A403">
            <v>43427</v>
          </cell>
          <cell r="D403">
            <v>6.35</v>
          </cell>
        </row>
        <row r="404">
          <cell r="A404">
            <v>43426</v>
          </cell>
          <cell r="D404">
            <v>6.35</v>
          </cell>
        </row>
        <row r="405">
          <cell r="A405">
            <v>43425</v>
          </cell>
          <cell r="D405">
            <v>6.35</v>
          </cell>
        </row>
        <row r="406">
          <cell r="A406">
            <v>43424</v>
          </cell>
          <cell r="D406">
            <v>6.35</v>
          </cell>
        </row>
        <row r="407">
          <cell r="A407">
            <v>43423</v>
          </cell>
          <cell r="D407">
            <v>6.35</v>
          </cell>
        </row>
        <row r="408">
          <cell r="A408">
            <v>43420</v>
          </cell>
          <cell r="D408">
            <v>6.35</v>
          </cell>
        </row>
        <row r="409">
          <cell r="A409">
            <v>43419</v>
          </cell>
          <cell r="D409">
            <v>6.35</v>
          </cell>
        </row>
        <row r="410">
          <cell r="A410">
            <v>43418</v>
          </cell>
          <cell r="D410">
            <v>6.35</v>
          </cell>
        </row>
        <row r="411">
          <cell r="A411">
            <v>43417</v>
          </cell>
          <cell r="D411">
            <v>6.35</v>
          </cell>
        </row>
        <row r="412">
          <cell r="A412">
            <v>43416</v>
          </cell>
          <cell r="D412">
            <v>6.35</v>
          </cell>
        </row>
        <row r="413">
          <cell r="A413">
            <v>43413</v>
          </cell>
          <cell r="D413">
            <v>6.35</v>
          </cell>
        </row>
        <row r="414">
          <cell r="A414">
            <v>43412</v>
          </cell>
          <cell r="D414">
            <v>6.35</v>
          </cell>
        </row>
        <row r="415">
          <cell r="A415">
            <v>43411</v>
          </cell>
          <cell r="D415">
            <v>6.35</v>
          </cell>
        </row>
        <row r="416">
          <cell r="A416">
            <v>43410</v>
          </cell>
          <cell r="D416">
            <v>6.35</v>
          </cell>
        </row>
        <row r="417">
          <cell r="A417">
            <v>43409</v>
          </cell>
          <cell r="D417">
            <v>6.35</v>
          </cell>
        </row>
        <row r="418">
          <cell r="A418">
            <v>43406</v>
          </cell>
          <cell r="D418">
            <v>6.35</v>
          </cell>
        </row>
        <row r="419">
          <cell r="A419">
            <v>43405</v>
          </cell>
          <cell r="D419">
            <v>6.35</v>
          </cell>
        </row>
        <row r="420">
          <cell r="A420">
            <v>43404</v>
          </cell>
          <cell r="D420">
            <v>6.35</v>
          </cell>
        </row>
        <row r="421">
          <cell r="A421">
            <v>43403</v>
          </cell>
          <cell r="D421">
            <v>6.35</v>
          </cell>
        </row>
        <row r="422">
          <cell r="A422">
            <v>43402</v>
          </cell>
          <cell r="D422">
            <v>6.35</v>
          </cell>
        </row>
        <row r="423">
          <cell r="A423">
            <v>43399</v>
          </cell>
          <cell r="D423">
            <v>6.35</v>
          </cell>
        </row>
        <row r="424">
          <cell r="A424">
            <v>43398</v>
          </cell>
          <cell r="D424">
            <v>6.35</v>
          </cell>
        </row>
        <row r="425">
          <cell r="A425">
            <v>43397</v>
          </cell>
          <cell r="D425">
            <v>6.65</v>
          </cell>
        </row>
        <row r="426">
          <cell r="A426">
            <v>43396</v>
          </cell>
          <cell r="D426">
            <v>6.65</v>
          </cell>
        </row>
        <row r="427">
          <cell r="A427">
            <v>43395</v>
          </cell>
          <cell r="D427">
            <v>6.65</v>
          </cell>
        </row>
        <row r="428">
          <cell r="A428">
            <v>43392</v>
          </cell>
          <cell r="D428">
            <v>6.65</v>
          </cell>
        </row>
        <row r="429">
          <cell r="A429">
            <v>43391</v>
          </cell>
          <cell r="D429">
            <v>6.65</v>
          </cell>
        </row>
        <row r="430">
          <cell r="A430">
            <v>43390</v>
          </cell>
          <cell r="D430">
            <v>6.65</v>
          </cell>
        </row>
        <row r="431">
          <cell r="A431">
            <v>43389</v>
          </cell>
          <cell r="D431">
            <v>6.65</v>
          </cell>
        </row>
        <row r="432">
          <cell r="A432">
            <v>43388</v>
          </cell>
          <cell r="D432">
            <v>6.65</v>
          </cell>
        </row>
        <row r="433">
          <cell r="A433">
            <v>43385</v>
          </cell>
          <cell r="D433">
            <v>6.65</v>
          </cell>
        </row>
        <row r="434">
          <cell r="A434">
            <v>43384</v>
          </cell>
          <cell r="D434">
            <v>6.65</v>
          </cell>
        </row>
        <row r="435">
          <cell r="A435">
            <v>43383</v>
          </cell>
          <cell r="D435">
            <v>6.65</v>
          </cell>
        </row>
        <row r="436">
          <cell r="A436">
            <v>43382</v>
          </cell>
          <cell r="D436">
            <v>6.65</v>
          </cell>
        </row>
        <row r="437">
          <cell r="A437">
            <v>43381</v>
          </cell>
          <cell r="D437">
            <v>6.65</v>
          </cell>
        </row>
        <row r="438">
          <cell r="A438">
            <v>43378</v>
          </cell>
          <cell r="D438">
            <v>6.65</v>
          </cell>
        </row>
        <row r="439">
          <cell r="A439">
            <v>43377</v>
          </cell>
          <cell r="D439">
            <v>6.65</v>
          </cell>
        </row>
        <row r="440">
          <cell r="A440">
            <v>43376</v>
          </cell>
          <cell r="D440">
            <v>6.65</v>
          </cell>
        </row>
        <row r="441">
          <cell r="A441">
            <v>43375</v>
          </cell>
          <cell r="D441">
            <v>6.65</v>
          </cell>
        </row>
        <row r="442">
          <cell r="A442">
            <v>43374</v>
          </cell>
          <cell r="D442">
            <v>6.65</v>
          </cell>
        </row>
        <row r="443">
          <cell r="A443">
            <v>43371</v>
          </cell>
          <cell r="D443">
            <v>6.65</v>
          </cell>
        </row>
        <row r="444">
          <cell r="A444">
            <v>43370</v>
          </cell>
          <cell r="D444">
            <v>6.65</v>
          </cell>
        </row>
        <row r="445">
          <cell r="A445">
            <v>43369</v>
          </cell>
          <cell r="D445">
            <v>6.65</v>
          </cell>
        </row>
        <row r="446">
          <cell r="A446">
            <v>43368</v>
          </cell>
          <cell r="D446">
            <v>6.65</v>
          </cell>
        </row>
        <row r="447">
          <cell r="A447">
            <v>43367</v>
          </cell>
          <cell r="D447">
            <v>6.53</v>
          </cell>
        </row>
        <row r="448">
          <cell r="A448">
            <v>43364</v>
          </cell>
          <cell r="D448">
            <v>6.53</v>
          </cell>
        </row>
        <row r="449">
          <cell r="A449">
            <v>43363</v>
          </cell>
          <cell r="D449">
            <v>6.53</v>
          </cell>
        </row>
        <row r="450">
          <cell r="A450">
            <v>43362</v>
          </cell>
          <cell r="D450">
            <v>6.53</v>
          </cell>
        </row>
        <row r="451">
          <cell r="A451">
            <v>43361</v>
          </cell>
          <cell r="D451">
            <v>6.53</v>
          </cell>
        </row>
        <row r="452">
          <cell r="A452">
            <v>43360</v>
          </cell>
          <cell r="D452">
            <v>6.53</v>
          </cell>
        </row>
        <row r="453">
          <cell r="A453">
            <v>43357</v>
          </cell>
          <cell r="D453">
            <v>6.53</v>
          </cell>
        </row>
        <row r="454">
          <cell r="A454">
            <v>43356</v>
          </cell>
          <cell r="D454">
            <v>6.53</v>
          </cell>
        </row>
        <row r="455">
          <cell r="A455">
            <v>43355</v>
          </cell>
          <cell r="D455">
            <v>6.53</v>
          </cell>
        </row>
        <row r="456">
          <cell r="A456">
            <v>43354</v>
          </cell>
          <cell r="D456">
            <v>6.53</v>
          </cell>
        </row>
        <row r="457">
          <cell r="A457">
            <v>43353</v>
          </cell>
          <cell r="D457">
            <v>6.53</v>
          </cell>
        </row>
        <row r="458">
          <cell r="A458">
            <v>43350</v>
          </cell>
          <cell r="D458">
            <v>6.53</v>
          </cell>
        </row>
        <row r="459">
          <cell r="A459">
            <v>43349</v>
          </cell>
          <cell r="D459">
            <v>6.53</v>
          </cell>
        </row>
        <row r="460">
          <cell r="A460">
            <v>43348</v>
          </cell>
          <cell r="D460">
            <v>6.53</v>
          </cell>
        </row>
        <row r="461">
          <cell r="A461">
            <v>43347</v>
          </cell>
          <cell r="D461">
            <v>6.53</v>
          </cell>
        </row>
        <row r="462">
          <cell r="A462">
            <v>43346</v>
          </cell>
          <cell r="D462">
            <v>6.53</v>
          </cell>
        </row>
        <row r="463">
          <cell r="A463">
            <v>43343</v>
          </cell>
          <cell r="D463">
            <v>6.53</v>
          </cell>
        </row>
        <row r="464">
          <cell r="A464">
            <v>43342</v>
          </cell>
          <cell r="D464">
            <v>6.53</v>
          </cell>
        </row>
        <row r="465">
          <cell r="A465">
            <v>43341</v>
          </cell>
          <cell r="D465">
            <v>6.36</v>
          </cell>
        </row>
        <row r="466">
          <cell r="A466">
            <v>43340</v>
          </cell>
          <cell r="D466">
            <v>6.36</v>
          </cell>
        </row>
        <row r="467">
          <cell r="A467">
            <v>43336</v>
          </cell>
          <cell r="D467">
            <v>6.36</v>
          </cell>
        </row>
        <row r="468">
          <cell r="A468">
            <v>43335</v>
          </cell>
          <cell r="D468">
            <v>6.36</v>
          </cell>
        </row>
        <row r="469">
          <cell r="A469">
            <v>43334</v>
          </cell>
          <cell r="D469">
            <v>6.36</v>
          </cell>
        </row>
        <row r="470">
          <cell r="A470">
            <v>43333</v>
          </cell>
          <cell r="D470">
            <v>6.36</v>
          </cell>
        </row>
        <row r="471">
          <cell r="A471">
            <v>43332</v>
          </cell>
          <cell r="D471">
            <v>6.36</v>
          </cell>
        </row>
        <row r="472">
          <cell r="A472">
            <v>43329</v>
          </cell>
          <cell r="D472">
            <v>6.36</v>
          </cell>
        </row>
        <row r="473">
          <cell r="A473">
            <v>43328</v>
          </cell>
          <cell r="D473">
            <v>6.36</v>
          </cell>
        </row>
        <row r="474">
          <cell r="A474">
            <v>43327</v>
          </cell>
          <cell r="D474">
            <v>6.36</v>
          </cell>
        </row>
        <row r="475">
          <cell r="A475">
            <v>43326</v>
          </cell>
          <cell r="D475">
            <v>6.36</v>
          </cell>
        </row>
        <row r="476">
          <cell r="A476">
            <v>43325</v>
          </cell>
          <cell r="D476">
            <v>6.36</v>
          </cell>
        </row>
        <row r="477">
          <cell r="A477">
            <v>43322</v>
          </cell>
          <cell r="D477">
            <v>6.36</v>
          </cell>
        </row>
        <row r="478">
          <cell r="A478">
            <v>43321</v>
          </cell>
          <cell r="D478">
            <v>6.36</v>
          </cell>
        </row>
        <row r="479">
          <cell r="A479">
            <v>43320</v>
          </cell>
          <cell r="D479">
            <v>6.36</v>
          </cell>
        </row>
        <row r="480">
          <cell r="A480">
            <v>43319</v>
          </cell>
          <cell r="D480">
            <v>6.36</v>
          </cell>
        </row>
        <row r="481">
          <cell r="A481">
            <v>43318</v>
          </cell>
          <cell r="D481">
            <v>6.36</v>
          </cell>
        </row>
        <row r="482">
          <cell r="A482">
            <v>43315</v>
          </cell>
          <cell r="D482">
            <v>6.36</v>
          </cell>
        </row>
        <row r="483">
          <cell r="A483">
            <v>43314</v>
          </cell>
          <cell r="D483">
            <v>6.36</v>
          </cell>
        </row>
        <row r="484">
          <cell r="A484">
            <v>43313</v>
          </cell>
          <cell r="D484">
            <v>6.36</v>
          </cell>
        </row>
        <row r="485">
          <cell r="A485">
            <v>43312</v>
          </cell>
          <cell r="D485">
            <v>6.36</v>
          </cell>
        </row>
        <row r="486">
          <cell r="A486">
            <v>43311</v>
          </cell>
          <cell r="D486">
            <v>6.36</v>
          </cell>
        </row>
        <row r="487">
          <cell r="A487">
            <v>43308</v>
          </cell>
          <cell r="D487">
            <v>6.36</v>
          </cell>
        </row>
        <row r="488">
          <cell r="A488">
            <v>43307</v>
          </cell>
          <cell r="D488">
            <v>6.36</v>
          </cell>
        </row>
        <row r="489">
          <cell r="A489">
            <v>43306</v>
          </cell>
          <cell r="D489">
            <v>6.36</v>
          </cell>
        </row>
        <row r="490">
          <cell r="A490">
            <v>43305</v>
          </cell>
          <cell r="D490">
            <v>6.36</v>
          </cell>
        </row>
        <row r="491">
          <cell r="A491">
            <v>43304</v>
          </cell>
          <cell r="D491">
            <v>6.16</v>
          </cell>
        </row>
        <row r="492">
          <cell r="A492">
            <v>43301</v>
          </cell>
          <cell r="D492">
            <v>6.16</v>
          </cell>
        </row>
        <row r="493">
          <cell r="A493">
            <v>43300</v>
          </cell>
          <cell r="D493">
            <v>6.16</v>
          </cell>
        </row>
        <row r="494">
          <cell r="A494">
            <v>43299</v>
          </cell>
          <cell r="D494">
            <v>6.16</v>
          </cell>
        </row>
        <row r="495">
          <cell r="A495">
            <v>43298</v>
          </cell>
          <cell r="D495">
            <v>6.16</v>
          </cell>
        </row>
        <row r="496">
          <cell r="A496">
            <v>43297</v>
          </cell>
          <cell r="D496">
            <v>6.16</v>
          </cell>
        </row>
        <row r="497">
          <cell r="A497">
            <v>43294</v>
          </cell>
          <cell r="D497">
            <v>6.16</v>
          </cell>
        </row>
        <row r="498">
          <cell r="A498">
            <v>43293</v>
          </cell>
          <cell r="D498">
            <v>6.16</v>
          </cell>
        </row>
        <row r="499">
          <cell r="A499">
            <v>43292</v>
          </cell>
          <cell r="D499">
            <v>6.16</v>
          </cell>
        </row>
        <row r="500">
          <cell r="A500">
            <v>43291</v>
          </cell>
          <cell r="D500">
            <v>6.16</v>
          </cell>
        </row>
        <row r="501">
          <cell r="A501">
            <v>43290</v>
          </cell>
          <cell r="D501">
            <v>6.16</v>
          </cell>
        </row>
        <row r="502">
          <cell r="A502">
            <v>43287</v>
          </cell>
          <cell r="D502">
            <v>6.16</v>
          </cell>
        </row>
        <row r="503">
          <cell r="A503">
            <v>43286</v>
          </cell>
          <cell r="D503">
            <v>6.16</v>
          </cell>
        </row>
        <row r="504">
          <cell r="A504">
            <v>43285</v>
          </cell>
          <cell r="D504">
            <v>6.16</v>
          </cell>
        </row>
        <row r="505">
          <cell r="A505">
            <v>43284</v>
          </cell>
          <cell r="D505">
            <v>6.16</v>
          </cell>
        </row>
        <row r="506">
          <cell r="A506">
            <v>43283</v>
          </cell>
          <cell r="D506">
            <v>6.16</v>
          </cell>
        </row>
        <row r="507">
          <cell r="A507">
            <v>43280</v>
          </cell>
          <cell r="D507">
            <v>6.16</v>
          </cell>
        </row>
        <row r="508">
          <cell r="A508">
            <v>43279</v>
          </cell>
          <cell r="D508">
            <v>6.16</v>
          </cell>
        </row>
        <row r="509">
          <cell r="A509">
            <v>43278</v>
          </cell>
          <cell r="D509">
            <v>6.16</v>
          </cell>
        </row>
        <row r="510">
          <cell r="A510">
            <v>43277</v>
          </cell>
          <cell r="D510">
            <v>6.16</v>
          </cell>
        </row>
        <row r="511">
          <cell r="A511">
            <v>43276</v>
          </cell>
          <cell r="D511">
            <v>6.16</v>
          </cell>
        </row>
        <row r="512">
          <cell r="A512">
            <v>43273</v>
          </cell>
          <cell r="D512">
            <v>6.16</v>
          </cell>
        </row>
        <row r="513">
          <cell r="A513">
            <v>43272</v>
          </cell>
          <cell r="D513">
            <v>6.16</v>
          </cell>
        </row>
        <row r="514">
          <cell r="A514">
            <v>43271</v>
          </cell>
          <cell r="D514">
            <v>6.16</v>
          </cell>
        </row>
        <row r="515">
          <cell r="A515">
            <v>43270</v>
          </cell>
          <cell r="D515">
            <v>6.16</v>
          </cell>
        </row>
        <row r="516">
          <cell r="A516">
            <v>43269</v>
          </cell>
          <cell r="D516">
            <v>6.16</v>
          </cell>
        </row>
        <row r="517">
          <cell r="A517">
            <v>43266</v>
          </cell>
          <cell r="D517">
            <v>6.16</v>
          </cell>
        </row>
        <row r="518">
          <cell r="A518">
            <v>43265</v>
          </cell>
          <cell r="D518">
            <v>6.16</v>
          </cell>
        </row>
        <row r="519">
          <cell r="A519">
            <v>43264</v>
          </cell>
          <cell r="D519">
            <v>6.16</v>
          </cell>
        </row>
        <row r="520">
          <cell r="A520">
            <v>43263</v>
          </cell>
          <cell r="D520">
            <v>6.16</v>
          </cell>
        </row>
        <row r="521">
          <cell r="A521">
            <v>43262</v>
          </cell>
          <cell r="D521">
            <v>6.16</v>
          </cell>
        </row>
        <row r="522">
          <cell r="A522">
            <v>43259</v>
          </cell>
          <cell r="D522">
            <v>6.16</v>
          </cell>
        </row>
        <row r="523">
          <cell r="A523">
            <v>43258</v>
          </cell>
          <cell r="D523">
            <v>6.16</v>
          </cell>
        </row>
        <row r="524">
          <cell r="A524">
            <v>43257</v>
          </cell>
          <cell r="D524">
            <v>6.16</v>
          </cell>
        </row>
        <row r="525">
          <cell r="A525">
            <v>43256</v>
          </cell>
          <cell r="D525">
            <v>6.16</v>
          </cell>
        </row>
        <row r="526">
          <cell r="A526">
            <v>43255</v>
          </cell>
          <cell r="D526">
            <v>6.16</v>
          </cell>
        </row>
        <row r="527">
          <cell r="A527">
            <v>43252</v>
          </cell>
          <cell r="D527">
            <v>6.16</v>
          </cell>
        </row>
        <row r="528">
          <cell r="A528">
            <v>43251</v>
          </cell>
          <cell r="D528">
            <v>6.16</v>
          </cell>
        </row>
        <row r="529">
          <cell r="A529">
            <v>43250</v>
          </cell>
          <cell r="D529">
            <v>6.16</v>
          </cell>
        </row>
        <row r="530">
          <cell r="A530">
            <v>43249</v>
          </cell>
          <cell r="D530">
            <v>6.16</v>
          </cell>
        </row>
        <row r="531">
          <cell r="A531">
            <v>43245</v>
          </cell>
          <cell r="D531">
            <v>6.16</v>
          </cell>
        </row>
        <row r="532">
          <cell r="A532">
            <v>43244</v>
          </cell>
          <cell r="D532">
            <v>6.16</v>
          </cell>
        </row>
        <row r="533">
          <cell r="A533">
            <v>43243</v>
          </cell>
          <cell r="D533">
            <v>6.16</v>
          </cell>
        </row>
        <row r="534">
          <cell r="A534">
            <v>43242</v>
          </cell>
          <cell r="D534">
            <v>6.16</v>
          </cell>
        </row>
        <row r="535">
          <cell r="A535">
            <v>43241</v>
          </cell>
          <cell r="D535">
            <v>6.16</v>
          </cell>
        </row>
        <row r="536">
          <cell r="A536">
            <v>43238</v>
          </cell>
          <cell r="D536">
            <v>6.16</v>
          </cell>
        </row>
        <row r="537">
          <cell r="A537">
            <v>43237</v>
          </cell>
          <cell r="D537">
            <v>6.16</v>
          </cell>
        </row>
        <row r="538">
          <cell r="A538">
            <v>43236</v>
          </cell>
          <cell r="D538">
            <v>6.16</v>
          </cell>
        </row>
        <row r="539">
          <cell r="A539">
            <v>43235</v>
          </cell>
          <cell r="D539">
            <v>6.16</v>
          </cell>
        </row>
        <row r="540">
          <cell r="A540">
            <v>43234</v>
          </cell>
          <cell r="D540">
            <v>6.16</v>
          </cell>
        </row>
        <row r="541">
          <cell r="A541">
            <v>43231</v>
          </cell>
          <cell r="D541">
            <v>6.16</v>
          </cell>
        </row>
        <row r="542">
          <cell r="A542">
            <v>43230</v>
          </cell>
          <cell r="D542">
            <v>6.16</v>
          </cell>
        </row>
        <row r="543">
          <cell r="A543">
            <v>43229</v>
          </cell>
          <cell r="D543">
            <v>6.16</v>
          </cell>
        </row>
        <row r="544">
          <cell r="A544">
            <v>43228</v>
          </cell>
          <cell r="D544">
            <v>6.16</v>
          </cell>
        </row>
        <row r="545">
          <cell r="A545">
            <v>43224</v>
          </cell>
          <cell r="D545">
            <v>6.16</v>
          </cell>
        </row>
        <row r="546">
          <cell r="A546">
            <v>43223</v>
          </cell>
          <cell r="D546">
            <v>6.16</v>
          </cell>
        </row>
        <row r="547">
          <cell r="A547">
            <v>43222</v>
          </cell>
          <cell r="D547">
            <v>6.16</v>
          </cell>
        </row>
        <row r="548">
          <cell r="A548">
            <v>43221</v>
          </cell>
          <cell r="D548">
            <v>6.16</v>
          </cell>
        </row>
        <row r="549">
          <cell r="A549">
            <v>43220</v>
          </cell>
          <cell r="D549">
            <v>6.16</v>
          </cell>
        </row>
        <row r="550">
          <cell r="A550">
            <v>43217</v>
          </cell>
          <cell r="D550">
            <v>6.16</v>
          </cell>
        </row>
        <row r="551">
          <cell r="A551">
            <v>43216</v>
          </cell>
          <cell r="D551">
            <v>6.16</v>
          </cell>
        </row>
        <row r="552">
          <cell r="A552">
            <v>43215</v>
          </cell>
          <cell r="D552">
            <v>6.16</v>
          </cell>
        </row>
        <row r="553">
          <cell r="A553">
            <v>43214</v>
          </cell>
          <cell r="D553">
            <v>6.16</v>
          </cell>
        </row>
        <row r="554">
          <cell r="A554">
            <v>43213</v>
          </cell>
          <cell r="D554">
            <v>6.16</v>
          </cell>
        </row>
        <row r="555">
          <cell r="A555">
            <v>43210</v>
          </cell>
          <cell r="D555">
            <v>6.16</v>
          </cell>
        </row>
        <row r="556">
          <cell r="A556">
            <v>43209</v>
          </cell>
          <cell r="D556">
            <v>6.16</v>
          </cell>
        </row>
        <row r="557">
          <cell r="A557">
            <v>43208</v>
          </cell>
          <cell r="D557">
            <v>6.16</v>
          </cell>
        </row>
        <row r="558">
          <cell r="A558">
            <v>43207</v>
          </cell>
          <cell r="D558">
            <v>6.16</v>
          </cell>
        </row>
        <row r="559">
          <cell r="A559">
            <v>43206</v>
          </cell>
          <cell r="D559">
            <v>6.16</v>
          </cell>
        </row>
        <row r="560">
          <cell r="A560">
            <v>43203</v>
          </cell>
          <cell r="D560">
            <v>6.16</v>
          </cell>
        </row>
        <row r="561">
          <cell r="A561">
            <v>43202</v>
          </cell>
          <cell r="D561">
            <v>6.16</v>
          </cell>
        </row>
        <row r="562">
          <cell r="A562">
            <v>43201</v>
          </cell>
          <cell r="D562">
            <v>6.14</v>
          </cell>
        </row>
        <row r="563">
          <cell r="A563">
            <v>43200</v>
          </cell>
          <cell r="D563">
            <v>6.14</v>
          </cell>
        </row>
        <row r="564">
          <cell r="A564">
            <v>43199</v>
          </cell>
          <cell r="D564">
            <v>6.14</v>
          </cell>
        </row>
        <row r="565">
          <cell r="A565">
            <v>43196</v>
          </cell>
          <cell r="D565">
            <v>6.14</v>
          </cell>
        </row>
        <row r="566">
          <cell r="A566">
            <v>43195</v>
          </cell>
          <cell r="D566">
            <v>6.14</v>
          </cell>
        </row>
        <row r="567">
          <cell r="A567">
            <v>43194</v>
          </cell>
          <cell r="D567">
            <v>6.14</v>
          </cell>
        </row>
        <row r="568">
          <cell r="A568">
            <v>43193</v>
          </cell>
          <cell r="D568">
            <v>6.14</v>
          </cell>
        </row>
        <row r="569">
          <cell r="A569">
            <v>43188</v>
          </cell>
          <cell r="D569">
            <v>6.14</v>
          </cell>
        </row>
        <row r="570">
          <cell r="A570">
            <v>43187</v>
          </cell>
          <cell r="D570">
            <v>6.14</v>
          </cell>
        </row>
        <row r="571">
          <cell r="A571">
            <v>43186</v>
          </cell>
          <cell r="D571">
            <v>6.14</v>
          </cell>
        </row>
        <row r="572">
          <cell r="A572">
            <v>43185</v>
          </cell>
          <cell r="D572">
            <v>6.14</v>
          </cell>
        </row>
        <row r="573">
          <cell r="A573">
            <v>43182</v>
          </cell>
          <cell r="D573">
            <v>6.14</v>
          </cell>
        </row>
        <row r="574">
          <cell r="A574">
            <v>43181</v>
          </cell>
          <cell r="D574">
            <v>6.14</v>
          </cell>
        </row>
        <row r="575">
          <cell r="A575">
            <v>43180</v>
          </cell>
          <cell r="D575">
            <v>6.14</v>
          </cell>
        </row>
        <row r="576">
          <cell r="A576">
            <v>43179</v>
          </cell>
          <cell r="D576">
            <v>6.14</v>
          </cell>
        </row>
        <row r="577">
          <cell r="A577">
            <v>43178</v>
          </cell>
          <cell r="D577">
            <v>6.14</v>
          </cell>
        </row>
        <row r="578">
          <cell r="A578">
            <v>43175</v>
          </cell>
          <cell r="D578">
            <v>6.14</v>
          </cell>
        </row>
        <row r="579">
          <cell r="A579">
            <v>43174</v>
          </cell>
          <cell r="D579">
            <v>6.14</v>
          </cell>
        </row>
        <row r="580">
          <cell r="A580">
            <v>43173</v>
          </cell>
          <cell r="D580">
            <v>6.14</v>
          </cell>
        </row>
        <row r="581">
          <cell r="A581">
            <v>43172</v>
          </cell>
          <cell r="D581">
            <v>6.14</v>
          </cell>
        </row>
        <row r="582">
          <cell r="A582">
            <v>43171</v>
          </cell>
          <cell r="D582">
            <v>6.14</v>
          </cell>
        </row>
        <row r="583">
          <cell r="A583">
            <v>43168</v>
          </cell>
          <cell r="D583">
            <v>6.14</v>
          </cell>
        </row>
        <row r="584">
          <cell r="A584">
            <v>43167</v>
          </cell>
          <cell r="D584">
            <v>6.14</v>
          </cell>
        </row>
        <row r="585">
          <cell r="A585">
            <v>43166</v>
          </cell>
          <cell r="D585">
            <v>6.14</v>
          </cell>
        </row>
        <row r="586">
          <cell r="A586">
            <v>43165</v>
          </cell>
          <cell r="D586">
            <v>6.14</v>
          </cell>
        </row>
        <row r="587">
          <cell r="A587">
            <v>43164</v>
          </cell>
          <cell r="D587">
            <v>6.14</v>
          </cell>
        </row>
        <row r="588">
          <cell r="A588">
            <v>43161</v>
          </cell>
          <cell r="D588">
            <v>6.14</v>
          </cell>
        </row>
        <row r="589">
          <cell r="A589">
            <v>43160</v>
          </cell>
          <cell r="D589">
            <v>6.14</v>
          </cell>
        </row>
        <row r="590">
          <cell r="A590">
            <v>43159</v>
          </cell>
          <cell r="D590">
            <v>6.14</v>
          </cell>
        </row>
        <row r="591">
          <cell r="A591">
            <v>43158</v>
          </cell>
          <cell r="D591">
            <v>6.14</v>
          </cell>
        </row>
        <row r="592">
          <cell r="A592">
            <v>43157</v>
          </cell>
          <cell r="D592">
            <v>6.14</v>
          </cell>
        </row>
        <row r="593">
          <cell r="A593">
            <v>43154</v>
          </cell>
          <cell r="D593">
            <v>6.14</v>
          </cell>
        </row>
        <row r="594">
          <cell r="A594">
            <v>43153</v>
          </cell>
          <cell r="D594">
            <v>6.14</v>
          </cell>
        </row>
        <row r="595">
          <cell r="A595">
            <v>43152</v>
          </cell>
          <cell r="D595">
            <v>6.14</v>
          </cell>
        </row>
        <row r="596">
          <cell r="A596">
            <v>43151</v>
          </cell>
          <cell r="D596">
            <v>6.14</v>
          </cell>
        </row>
        <row r="597">
          <cell r="A597">
            <v>43150</v>
          </cell>
          <cell r="D597">
            <v>6.14</v>
          </cell>
        </row>
        <row r="598">
          <cell r="A598">
            <v>43147</v>
          </cell>
          <cell r="D598">
            <v>6.14</v>
          </cell>
        </row>
        <row r="599">
          <cell r="A599">
            <v>43146</v>
          </cell>
          <cell r="D599">
            <v>6.14</v>
          </cell>
        </row>
        <row r="600">
          <cell r="A600">
            <v>43145</v>
          </cell>
          <cell r="D600">
            <v>6.14</v>
          </cell>
        </row>
        <row r="601">
          <cell r="A601">
            <v>43144</v>
          </cell>
          <cell r="D601">
            <v>6.14</v>
          </cell>
        </row>
        <row r="602">
          <cell r="A602">
            <v>43143</v>
          </cell>
          <cell r="D602">
            <v>6.14</v>
          </cell>
        </row>
        <row r="603">
          <cell r="A603">
            <v>43140</v>
          </cell>
          <cell r="D603">
            <v>6.14</v>
          </cell>
        </row>
        <row r="604">
          <cell r="A604">
            <v>43139</v>
          </cell>
          <cell r="D604">
            <v>6.14</v>
          </cell>
        </row>
        <row r="605">
          <cell r="A605">
            <v>43138</v>
          </cell>
          <cell r="D605">
            <v>6.14</v>
          </cell>
        </row>
        <row r="606">
          <cell r="A606">
            <v>43137</v>
          </cell>
          <cell r="D606">
            <v>6.14</v>
          </cell>
        </row>
        <row r="607">
          <cell r="A607">
            <v>43136</v>
          </cell>
          <cell r="D607">
            <v>6.14</v>
          </cell>
        </row>
        <row r="608">
          <cell r="A608">
            <v>43133</v>
          </cell>
          <cell r="D608">
            <v>6.14</v>
          </cell>
        </row>
        <row r="609">
          <cell r="A609">
            <v>43132</v>
          </cell>
          <cell r="D609">
            <v>6.14</v>
          </cell>
        </row>
        <row r="610">
          <cell r="A610">
            <v>43131</v>
          </cell>
          <cell r="D610">
            <v>6.14</v>
          </cell>
        </row>
        <row r="611">
          <cell r="A611">
            <v>43130</v>
          </cell>
          <cell r="D611">
            <v>6.14</v>
          </cell>
        </row>
        <row r="612">
          <cell r="A612">
            <v>43129</v>
          </cell>
          <cell r="D612">
            <v>6.14</v>
          </cell>
        </row>
        <row r="613">
          <cell r="A613">
            <v>43126</v>
          </cell>
          <cell r="D613">
            <v>6.14</v>
          </cell>
        </row>
        <row r="614">
          <cell r="A614">
            <v>43125</v>
          </cell>
          <cell r="D614">
            <v>6.14</v>
          </cell>
        </row>
        <row r="615">
          <cell r="A615">
            <v>43124</v>
          </cell>
          <cell r="D615">
            <v>6.14</v>
          </cell>
        </row>
        <row r="616">
          <cell r="A616">
            <v>43123</v>
          </cell>
          <cell r="D616">
            <v>6.14</v>
          </cell>
        </row>
        <row r="617">
          <cell r="A617">
            <v>43122</v>
          </cell>
          <cell r="D617">
            <v>6.13</v>
          </cell>
        </row>
        <row r="618">
          <cell r="A618">
            <v>43119</v>
          </cell>
          <cell r="D618">
            <v>6.13</v>
          </cell>
        </row>
        <row r="619">
          <cell r="A619">
            <v>43118</v>
          </cell>
          <cell r="D619">
            <v>6.13</v>
          </cell>
        </row>
        <row r="620">
          <cell r="A620">
            <v>43117</v>
          </cell>
          <cell r="D620">
            <v>6.13</v>
          </cell>
        </row>
        <row r="621">
          <cell r="A621">
            <v>43116</v>
          </cell>
          <cell r="D621">
            <v>6.13</v>
          </cell>
        </row>
        <row r="622">
          <cell r="A622">
            <v>43115</v>
          </cell>
          <cell r="D622">
            <v>6.13</v>
          </cell>
        </row>
        <row r="623">
          <cell r="A623">
            <v>43112</v>
          </cell>
          <cell r="D623">
            <v>6.13</v>
          </cell>
        </row>
        <row r="624">
          <cell r="A624">
            <v>43111</v>
          </cell>
          <cell r="D624">
            <v>6.13</v>
          </cell>
        </row>
        <row r="625">
          <cell r="A625">
            <v>43110</v>
          </cell>
          <cell r="D625">
            <v>6.13</v>
          </cell>
        </row>
        <row r="626">
          <cell r="A626">
            <v>43109</v>
          </cell>
          <cell r="D626">
            <v>6.13</v>
          </cell>
        </row>
        <row r="627">
          <cell r="A627">
            <v>43108</v>
          </cell>
          <cell r="D627">
            <v>6.13</v>
          </cell>
        </row>
        <row r="628">
          <cell r="A628">
            <v>43105</v>
          </cell>
          <cell r="D628">
            <v>6.13</v>
          </cell>
        </row>
        <row r="629">
          <cell r="A629">
            <v>43104</v>
          </cell>
          <cell r="D629">
            <v>6.13</v>
          </cell>
        </row>
        <row r="630">
          <cell r="A630">
            <v>43103</v>
          </cell>
          <cell r="D630">
            <v>6.13</v>
          </cell>
        </row>
        <row r="631">
          <cell r="A631">
            <v>43102</v>
          </cell>
          <cell r="D631">
            <v>6.13</v>
          </cell>
        </row>
        <row r="632">
          <cell r="A632">
            <v>43098</v>
          </cell>
          <cell r="D632">
            <v>6.13</v>
          </cell>
        </row>
        <row r="633">
          <cell r="A633">
            <v>43097</v>
          </cell>
          <cell r="D633">
            <v>6.13</v>
          </cell>
        </row>
        <row r="634">
          <cell r="A634">
            <v>43096</v>
          </cell>
          <cell r="D634">
            <v>6.13</v>
          </cell>
        </row>
        <row r="635">
          <cell r="A635">
            <v>43091</v>
          </cell>
          <cell r="D635">
            <v>6.13</v>
          </cell>
        </row>
        <row r="636">
          <cell r="A636">
            <v>43090</v>
          </cell>
          <cell r="D636">
            <v>6.13</v>
          </cell>
        </row>
        <row r="637">
          <cell r="A637">
            <v>43089</v>
          </cell>
          <cell r="D637">
            <v>6.23</v>
          </cell>
        </row>
        <row r="638">
          <cell r="A638">
            <v>43088</v>
          </cell>
          <cell r="D638">
            <v>6.23</v>
          </cell>
        </row>
        <row r="639">
          <cell r="A639">
            <v>43087</v>
          </cell>
          <cell r="D639">
            <v>6.23</v>
          </cell>
        </row>
        <row r="640">
          <cell r="A640">
            <v>43084</v>
          </cell>
          <cell r="D640">
            <v>6.23</v>
          </cell>
        </row>
        <row r="641">
          <cell r="A641">
            <v>43083</v>
          </cell>
          <cell r="D641">
            <v>6.23</v>
          </cell>
        </row>
        <row r="642">
          <cell r="A642">
            <v>43082</v>
          </cell>
          <cell r="D642">
            <v>6.23</v>
          </cell>
        </row>
        <row r="643">
          <cell r="A643">
            <v>43081</v>
          </cell>
          <cell r="D643">
            <v>6.23</v>
          </cell>
        </row>
        <row r="644">
          <cell r="A644">
            <v>43080</v>
          </cell>
          <cell r="D644">
            <v>6.23</v>
          </cell>
        </row>
        <row r="645">
          <cell r="A645">
            <v>43077</v>
          </cell>
          <cell r="D645">
            <v>6.23</v>
          </cell>
        </row>
        <row r="646">
          <cell r="A646">
            <v>43076</v>
          </cell>
          <cell r="D646">
            <v>6.23</v>
          </cell>
        </row>
        <row r="647">
          <cell r="A647">
            <v>43075</v>
          </cell>
          <cell r="D647">
            <v>6.35</v>
          </cell>
        </row>
        <row r="648">
          <cell r="A648">
            <v>43074</v>
          </cell>
          <cell r="D648">
            <v>6.35</v>
          </cell>
        </row>
        <row r="649">
          <cell r="A649">
            <v>43073</v>
          </cell>
          <cell r="D649">
            <v>6.4</v>
          </cell>
        </row>
        <row r="650">
          <cell r="A650">
            <v>43070</v>
          </cell>
          <cell r="D650">
            <v>6.4</v>
          </cell>
        </row>
        <row r="651">
          <cell r="A651">
            <v>43069</v>
          </cell>
          <cell r="D651">
            <v>6.4</v>
          </cell>
        </row>
        <row r="652">
          <cell r="A652">
            <v>43068</v>
          </cell>
          <cell r="D652">
            <v>6.4</v>
          </cell>
        </row>
        <row r="653">
          <cell r="A653">
            <v>43067</v>
          </cell>
          <cell r="D653">
            <v>6.4</v>
          </cell>
        </row>
        <row r="654">
          <cell r="A654">
            <v>43066</v>
          </cell>
          <cell r="D654">
            <v>6.4</v>
          </cell>
        </row>
        <row r="655">
          <cell r="A655">
            <v>43063</v>
          </cell>
          <cell r="D655">
            <v>6.4</v>
          </cell>
        </row>
        <row r="656">
          <cell r="A656">
            <v>43062</v>
          </cell>
          <cell r="D656">
            <v>6.4</v>
          </cell>
        </row>
        <row r="657">
          <cell r="A657">
            <v>43061</v>
          </cell>
          <cell r="D657">
            <v>6.43</v>
          </cell>
        </row>
        <row r="658">
          <cell r="A658">
            <v>43060</v>
          </cell>
          <cell r="D658">
            <v>6.43</v>
          </cell>
        </row>
        <row r="659">
          <cell r="A659">
            <v>43059</v>
          </cell>
          <cell r="D659">
            <v>6.68</v>
          </cell>
        </row>
        <row r="660">
          <cell r="A660">
            <v>43056</v>
          </cell>
          <cell r="D660">
            <v>6.68</v>
          </cell>
        </row>
        <row r="661">
          <cell r="A661">
            <v>43055</v>
          </cell>
          <cell r="D661">
            <v>6.68</v>
          </cell>
        </row>
        <row r="662">
          <cell r="A662">
            <v>43054</v>
          </cell>
          <cell r="D662">
            <v>6.68</v>
          </cell>
        </row>
        <row r="663">
          <cell r="A663">
            <v>43053</v>
          </cell>
          <cell r="D663">
            <v>6.68</v>
          </cell>
        </row>
        <row r="664">
          <cell r="A664">
            <v>43052</v>
          </cell>
          <cell r="D664">
            <v>6.68</v>
          </cell>
        </row>
        <row r="665">
          <cell r="A665">
            <v>43049</v>
          </cell>
          <cell r="D665">
            <v>6.68</v>
          </cell>
        </row>
        <row r="666">
          <cell r="A666">
            <v>43048</v>
          </cell>
          <cell r="D666">
            <v>6.68</v>
          </cell>
        </row>
        <row r="667">
          <cell r="A667">
            <v>43047</v>
          </cell>
          <cell r="D667">
            <v>6.68</v>
          </cell>
        </row>
        <row r="668">
          <cell r="A668">
            <v>43046</v>
          </cell>
          <cell r="D668">
            <v>6.68</v>
          </cell>
        </row>
        <row r="669">
          <cell r="A669">
            <v>43045</v>
          </cell>
          <cell r="D669">
            <v>6.73</v>
          </cell>
        </row>
        <row r="670">
          <cell r="A670">
            <v>43042</v>
          </cell>
          <cell r="D670">
            <v>6.73</v>
          </cell>
        </row>
        <row r="671">
          <cell r="A671">
            <v>43041</v>
          </cell>
          <cell r="D671">
            <v>6.73</v>
          </cell>
        </row>
        <row r="672">
          <cell r="A672">
            <v>43040</v>
          </cell>
          <cell r="D672">
            <v>6.88</v>
          </cell>
        </row>
        <row r="673">
          <cell r="A673">
            <v>43039</v>
          </cell>
          <cell r="D673">
            <v>6.88</v>
          </cell>
        </row>
        <row r="674">
          <cell r="A674">
            <v>43038</v>
          </cell>
          <cell r="D674">
            <v>6.88</v>
          </cell>
        </row>
        <row r="675">
          <cell r="A675">
            <v>43035</v>
          </cell>
          <cell r="D675">
            <v>6.88</v>
          </cell>
        </row>
        <row r="676">
          <cell r="A676">
            <v>43034</v>
          </cell>
          <cell r="D676">
            <v>6.88</v>
          </cell>
        </row>
        <row r="677">
          <cell r="A677">
            <v>43033</v>
          </cell>
          <cell r="D677">
            <v>6.88</v>
          </cell>
        </row>
        <row r="678">
          <cell r="A678">
            <v>43032</v>
          </cell>
          <cell r="D678">
            <v>6.88</v>
          </cell>
        </row>
        <row r="679">
          <cell r="A679">
            <v>43031</v>
          </cell>
          <cell r="D679">
            <v>6.88</v>
          </cell>
        </row>
        <row r="680">
          <cell r="A680">
            <v>43028</v>
          </cell>
          <cell r="D680">
            <v>6.88</v>
          </cell>
        </row>
        <row r="681">
          <cell r="A681">
            <v>43027</v>
          </cell>
          <cell r="D681">
            <v>6.88</v>
          </cell>
        </row>
        <row r="682">
          <cell r="A682">
            <v>43026</v>
          </cell>
          <cell r="D682">
            <v>6.88</v>
          </cell>
        </row>
        <row r="683">
          <cell r="A683">
            <v>43025</v>
          </cell>
          <cell r="D683">
            <v>6.88</v>
          </cell>
        </row>
        <row r="684">
          <cell r="A684">
            <v>43024</v>
          </cell>
          <cell r="D684">
            <v>6.88</v>
          </cell>
        </row>
        <row r="685">
          <cell r="A685">
            <v>43021</v>
          </cell>
          <cell r="D685">
            <v>6.88</v>
          </cell>
        </row>
        <row r="686">
          <cell r="A686">
            <v>43020</v>
          </cell>
          <cell r="D686">
            <v>6.88</v>
          </cell>
        </row>
        <row r="687">
          <cell r="A687">
            <v>43019</v>
          </cell>
          <cell r="D687">
            <v>6.88</v>
          </cell>
        </row>
        <row r="688">
          <cell r="A688">
            <v>43018</v>
          </cell>
          <cell r="D688">
            <v>6.88</v>
          </cell>
        </row>
        <row r="689">
          <cell r="A689">
            <v>43017</v>
          </cell>
          <cell r="D689">
            <v>6.88</v>
          </cell>
        </row>
        <row r="690">
          <cell r="A690">
            <v>43014</v>
          </cell>
          <cell r="D690">
            <v>6.88</v>
          </cell>
        </row>
        <row r="691">
          <cell r="A691">
            <v>43013</v>
          </cell>
          <cell r="D691">
            <v>6.88</v>
          </cell>
        </row>
        <row r="692">
          <cell r="A692">
            <v>43012</v>
          </cell>
          <cell r="D692">
            <v>6.88</v>
          </cell>
        </row>
        <row r="693">
          <cell r="A693">
            <v>43011</v>
          </cell>
          <cell r="D693">
            <v>6.88</v>
          </cell>
        </row>
        <row r="694">
          <cell r="A694">
            <v>43010</v>
          </cell>
          <cell r="D694">
            <v>6.88</v>
          </cell>
        </row>
        <row r="695">
          <cell r="A695">
            <v>43007</v>
          </cell>
          <cell r="D695">
            <v>6.88</v>
          </cell>
        </row>
        <row r="696">
          <cell r="A696">
            <v>43006</v>
          </cell>
          <cell r="D696">
            <v>6.88</v>
          </cell>
        </row>
        <row r="697">
          <cell r="A697">
            <v>43005</v>
          </cell>
          <cell r="D697">
            <v>6.88</v>
          </cell>
        </row>
        <row r="698">
          <cell r="A698">
            <v>43004</v>
          </cell>
          <cell r="D698">
            <v>6.88</v>
          </cell>
        </row>
        <row r="699">
          <cell r="A699">
            <v>43003</v>
          </cell>
          <cell r="D699">
            <v>6.88</v>
          </cell>
        </row>
        <row r="700">
          <cell r="A700">
            <v>43000</v>
          </cell>
          <cell r="D700">
            <v>6.88</v>
          </cell>
        </row>
        <row r="701">
          <cell r="A701">
            <v>42999</v>
          </cell>
          <cell r="D701">
            <v>6.88</v>
          </cell>
        </row>
        <row r="702">
          <cell r="A702">
            <v>42998</v>
          </cell>
          <cell r="D702">
            <v>6.88</v>
          </cell>
        </row>
        <row r="703">
          <cell r="A703">
            <v>42997</v>
          </cell>
          <cell r="D703">
            <v>6.88</v>
          </cell>
        </row>
        <row r="704">
          <cell r="A704">
            <v>42996</v>
          </cell>
          <cell r="D704">
            <v>6.88</v>
          </cell>
        </row>
        <row r="705">
          <cell r="A705">
            <v>42993</v>
          </cell>
          <cell r="D705">
            <v>6.88</v>
          </cell>
        </row>
        <row r="706">
          <cell r="A706">
            <v>42992</v>
          </cell>
          <cell r="D706">
            <v>6.88</v>
          </cell>
        </row>
        <row r="707">
          <cell r="A707">
            <v>42991</v>
          </cell>
          <cell r="D707">
            <v>6.88</v>
          </cell>
        </row>
        <row r="708">
          <cell r="A708">
            <v>42990</v>
          </cell>
          <cell r="D708">
            <v>6.88</v>
          </cell>
        </row>
        <row r="709">
          <cell r="A709">
            <v>42989</v>
          </cell>
          <cell r="D709">
            <v>6.73</v>
          </cell>
        </row>
        <row r="710">
          <cell r="A710">
            <v>42986</v>
          </cell>
          <cell r="D710">
            <v>6.73</v>
          </cell>
        </row>
        <row r="711">
          <cell r="A711">
            <v>42985</v>
          </cell>
          <cell r="D711">
            <v>6.73</v>
          </cell>
        </row>
        <row r="712">
          <cell r="A712">
            <v>42984</v>
          </cell>
          <cell r="D712">
            <v>6.4</v>
          </cell>
        </row>
        <row r="713">
          <cell r="A713">
            <v>42983</v>
          </cell>
          <cell r="D713">
            <v>6.4</v>
          </cell>
        </row>
        <row r="714">
          <cell r="A714">
            <v>42982</v>
          </cell>
          <cell r="D714">
            <v>6.4</v>
          </cell>
        </row>
        <row r="715">
          <cell r="A715">
            <v>42979</v>
          </cell>
          <cell r="D715">
            <v>6.4</v>
          </cell>
        </row>
        <row r="716">
          <cell r="A716">
            <v>42978</v>
          </cell>
          <cell r="D716">
            <v>6.4</v>
          </cell>
        </row>
        <row r="717">
          <cell r="A717">
            <v>42977</v>
          </cell>
          <cell r="D717">
            <v>6.4</v>
          </cell>
        </row>
        <row r="718">
          <cell r="A718">
            <v>42976</v>
          </cell>
          <cell r="D718">
            <v>6.4</v>
          </cell>
        </row>
        <row r="719">
          <cell r="A719">
            <v>42975</v>
          </cell>
          <cell r="D719">
            <v>6.33</v>
          </cell>
        </row>
        <row r="720">
          <cell r="A720">
            <v>42972</v>
          </cell>
          <cell r="D720">
            <v>6.33</v>
          </cell>
        </row>
        <row r="721">
          <cell r="A721">
            <v>42971</v>
          </cell>
          <cell r="D721">
            <v>6.33</v>
          </cell>
        </row>
        <row r="722">
          <cell r="A722">
            <v>42970</v>
          </cell>
          <cell r="D722">
            <v>6.33</v>
          </cell>
        </row>
        <row r="723">
          <cell r="A723">
            <v>42969</v>
          </cell>
          <cell r="D723">
            <v>6.33</v>
          </cell>
        </row>
        <row r="724">
          <cell r="A724">
            <v>42968</v>
          </cell>
          <cell r="D724">
            <v>6.33</v>
          </cell>
        </row>
        <row r="725">
          <cell r="A725">
            <v>42965</v>
          </cell>
          <cell r="D725">
            <v>6.33</v>
          </cell>
        </row>
        <row r="726">
          <cell r="A726">
            <v>42964</v>
          </cell>
          <cell r="D726">
            <v>6.33</v>
          </cell>
        </row>
        <row r="727">
          <cell r="A727">
            <v>42963</v>
          </cell>
          <cell r="D727">
            <v>6.33</v>
          </cell>
        </row>
        <row r="728">
          <cell r="A728">
            <v>42962</v>
          </cell>
          <cell r="D728">
            <v>6.33</v>
          </cell>
        </row>
        <row r="729">
          <cell r="A729">
            <v>42961</v>
          </cell>
          <cell r="D729">
            <v>6.33</v>
          </cell>
        </row>
        <row r="730">
          <cell r="A730">
            <v>42958</v>
          </cell>
          <cell r="D730">
            <v>6.33</v>
          </cell>
        </row>
        <row r="731">
          <cell r="A731">
            <v>42957</v>
          </cell>
          <cell r="D731">
            <v>6.33</v>
          </cell>
        </row>
        <row r="732">
          <cell r="A732">
            <v>42956</v>
          </cell>
          <cell r="D732">
            <v>6.33</v>
          </cell>
        </row>
        <row r="733">
          <cell r="A733">
            <v>42955</v>
          </cell>
          <cell r="D733">
            <v>6.33</v>
          </cell>
        </row>
        <row r="734">
          <cell r="A734">
            <v>42954</v>
          </cell>
          <cell r="D734">
            <v>6.15</v>
          </cell>
        </row>
        <row r="735">
          <cell r="A735">
            <v>42951</v>
          </cell>
          <cell r="D735">
            <v>6.15</v>
          </cell>
        </row>
        <row r="736">
          <cell r="A736">
            <v>42950</v>
          </cell>
          <cell r="D736">
            <v>6.15</v>
          </cell>
        </row>
        <row r="737">
          <cell r="A737">
            <v>42949</v>
          </cell>
          <cell r="D737">
            <v>6.15</v>
          </cell>
        </row>
        <row r="738">
          <cell r="A738">
            <v>42948</v>
          </cell>
          <cell r="D738">
            <v>6.15</v>
          </cell>
        </row>
        <row r="739">
          <cell r="A739">
            <v>42947</v>
          </cell>
          <cell r="D739">
            <v>5.94</v>
          </cell>
        </row>
        <row r="740">
          <cell r="A740">
            <v>42944</v>
          </cell>
          <cell r="D740">
            <v>5.94</v>
          </cell>
        </row>
        <row r="741">
          <cell r="A741">
            <v>42943</v>
          </cell>
          <cell r="D741">
            <v>5.94</v>
          </cell>
        </row>
        <row r="742">
          <cell r="A742">
            <v>42942</v>
          </cell>
          <cell r="D742">
            <v>5.94</v>
          </cell>
        </row>
        <row r="743">
          <cell r="A743">
            <v>42941</v>
          </cell>
          <cell r="D743">
            <v>5.94</v>
          </cell>
        </row>
        <row r="744">
          <cell r="A744">
            <v>42940</v>
          </cell>
          <cell r="D744">
            <v>5.91</v>
          </cell>
        </row>
        <row r="745">
          <cell r="A745">
            <v>42937</v>
          </cell>
          <cell r="D745">
            <v>5.91</v>
          </cell>
        </row>
        <row r="746">
          <cell r="A746">
            <v>42936</v>
          </cell>
          <cell r="D746">
            <v>5.91</v>
          </cell>
        </row>
        <row r="747">
          <cell r="A747">
            <v>42935</v>
          </cell>
          <cell r="D747">
            <v>5.91</v>
          </cell>
        </row>
        <row r="748">
          <cell r="A748">
            <v>42934</v>
          </cell>
          <cell r="D748">
            <v>5.91</v>
          </cell>
        </row>
        <row r="749">
          <cell r="A749">
            <v>42933</v>
          </cell>
          <cell r="D749">
            <v>5.91</v>
          </cell>
        </row>
        <row r="750">
          <cell r="A750">
            <v>42930</v>
          </cell>
          <cell r="D750">
            <v>5.91</v>
          </cell>
        </row>
        <row r="751">
          <cell r="A751">
            <v>42929</v>
          </cell>
          <cell r="D751">
            <v>5.91</v>
          </cell>
        </row>
        <row r="752">
          <cell r="A752">
            <v>42928</v>
          </cell>
          <cell r="D752">
            <v>5.91</v>
          </cell>
        </row>
        <row r="753">
          <cell r="A753">
            <v>42927</v>
          </cell>
          <cell r="D753">
            <v>5.91</v>
          </cell>
        </row>
        <row r="754">
          <cell r="A754">
            <v>42926</v>
          </cell>
          <cell r="D754">
            <v>5.91</v>
          </cell>
        </row>
        <row r="755">
          <cell r="A755">
            <v>42923</v>
          </cell>
          <cell r="D755">
            <v>5.91</v>
          </cell>
        </row>
        <row r="756">
          <cell r="A756">
            <v>42922</v>
          </cell>
          <cell r="D756">
            <v>5.91</v>
          </cell>
        </row>
        <row r="757">
          <cell r="A757">
            <v>42921</v>
          </cell>
          <cell r="D757">
            <v>5.91</v>
          </cell>
        </row>
        <row r="758">
          <cell r="A758">
            <v>42920</v>
          </cell>
          <cell r="D758">
            <v>5.91</v>
          </cell>
        </row>
        <row r="759">
          <cell r="A759">
            <v>42919</v>
          </cell>
          <cell r="D759">
            <v>5.91</v>
          </cell>
        </row>
        <row r="760">
          <cell r="A760">
            <v>42916</v>
          </cell>
          <cell r="D760">
            <v>5.91</v>
          </cell>
        </row>
        <row r="761">
          <cell r="A761">
            <v>42915</v>
          </cell>
          <cell r="D761">
            <v>5.91</v>
          </cell>
        </row>
        <row r="762">
          <cell r="A762">
            <v>42914</v>
          </cell>
          <cell r="D762">
            <v>5.84</v>
          </cell>
        </row>
        <row r="763">
          <cell r="A763">
            <v>42913</v>
          </cell>
          <cell r="D763">
            <v>5.84</v>
          </cell>
        </row>
        <row r="764">
          <cell r="A764">
            <v>42912</v>
          </cell>
          <cell r="D764">
            <v>5.84</v>
          </cell>
        </row>
        <row r="765">
          <cell r="A765">
            <v>42909</v>
          </cell>
          <cell r="D765">
            <v>5.84</v>
          </cell>
        </row>
        <row r="766">
          <cell r="A766">
            <v>42908</v>
          </cell>
          <cell r="D766">
            <v>5.84</v>
          </cell>
        </row>
        <row r="767">
          <cell r="A767">
            <v>42907</v>
          </cell>
          <cell r="D767">
            <v>5.84</v>
          </cell>
        </row>
        <row r="768">
          <cell r="A768">
            <v>42906</v>
          </cell>
          <cell r="D768">
            <v>5.84</v>
          </cell>
        </row>
        <row r="769">
          <cell r="A769">
            <v>42905</v>
          </cell>
          <cell r="D769">
            <v>5.84</v>
          </cell>
        </row>
        <row r="770">
          <cell r="A770">
            <v>42902</v>
          </cell>
          <cell r="D770">
            <v>5.84</v>
          </cell>
        </row>
        <row r="771">
          <cell r="A771">
            <v>42901</v>
          </cell>
          <cell r="D771">
            <v>5.84</v>
          </cell>
        </row>
        <row r="772">
          <cell r="A772">
            <v>42900</v>
          </cell>
          <cell r="D772">
            <v>5.84</v>
          </cell>
        </row>
        <row r="773">
          <cell r="A773">
            <v>42899</v>
          </cell>
          <cell r="D773">
            <v>5.84</v>
          </cell>
        </row>
        <row r="774">
          <cell r="A774">
            <v>42898</v>
          </cell>
          <cell r="D774">
            <v>5.8</v>
          </cell>
        </row>
        <row r="775">
          <cell r="A775">
            <v>42895</v>
          </cell>
          <cell r="D775">
            <v>5.8</v>
          </cell>
        </row>
        <row r="776">
          <cell r="A776">
            <v>42894</v>
          </cell>
          <cell r="D776">
            <v>5.8</v>
          </cell>
        </row>
        <row r="777">
          <cell r="A777">
            <v>42893</v>
          </cell>
          <cell r="D777">
            <v>5.75</v>
          </cell>
        </row>
        <row r="778">
          <cell r="A778">
            <v>42892</v>
          </cell>
          <cell r="D778">
            <v>5.75</v>
          </cell>
        </row>
        <row r="779">
          <cell r="A779">
            <v>42891</v>
          </cell>
          <cell r="D779">
            <v>5.75</v>
          </cell>
        </row>
        <row r="780">
          <cell r="A780">
            <v>42888</v>
          </cell>
          <cell r="D780">
            <v>5.75</v>
          </cell>
        </row>
        <row r="781">
          <cell r="A781">
            <v>42887</v>
          </cell>
          <cell r="D781">
            <v>5.75</v>
          </cell>
        </row>
        <row r="782">
          <cell r="A782">
            <v>42886</v>
          </cell>
          <cell r="D782">
            <v>5.75</v>
          </cell>
        </row>
        <row r="783">
          <cell r="A783">
            <v>42885</v>
          </cell>
          <cell r="D783">
            <v>5.75</v>
          </cell>
        </row>
        <row r="784">
          <cell r="A784">
            <v>42881</v>
          </cell>
          <cell r="D784">
            <v>5.75</v>
          </cell>
        </row>
        <row r="785">
          <cell r="A785">
            <v>42880</v>
          </cell>
          <cell r="D785">
            <v>5.75</v>
          </cell>
        </row>
        <row r="786">
          <cell r="A786">
            <v>42879</v>
          </cell>
          <cell r="D786">
            <v>5.75</v>
          </cell>
        </row>
        <row r="787">
          <cell r="A787">
            <v>42878</v>
          </cell>
          <cell r="D787">
            <v>5.75</v>
          </cell>
        </row>
        <row r="788">
          <cell r="A788">
            <v>42877</v>
          </cell>
          <cell r="D788">
            <v>5.75</v>
          </cell>
        </row>
        <row r="789">
          <cell r="A789">
            <v>42874</v>
          </cell>
          <cell r="D789">
            <v>5.75</v>
          </cell>
        </row>
        <row r="790">
          <cell r="A790">
            <v>42873</v>
          </cell>
          <cell r="D790">
            <v>5.75</v>
          </cell>
        </row>
        <row r="791">
          <cell r="A791">
            <v>42872</v>
          </cell>
          <cell r="D791">
            <v>5.75</v>
          </cell>
        </row>
        <row r="792">
          <cell r="A792">
            <v>42871</v>
          </cell>
          <cell r="D792">
            <v>5.75</v>
          </cell>
        </row>
        <row r="793">
          <cell r="A793">
            <v>42870</v>
          </cell>
          <cell r="D793">
            <v>5.75</v>
          </cell>
        </row>
        <row r="794">
          <cell r="A794">
            <v>42867</v>
          </cell>
          <cell r="D794">
            <v>5.75</v>
          </cell>
        </row>
        <row r="795">
          <cell r="A795">
            <v>42866</v>
          </cell>
          <cell r="D795">
            <v>5.75</v>
          </cell>
        </row>
        <row r="796">
          <cell r="A796">
            <v>42865</v>
          </cell>
          <cell r="D796">
            <v>5.75</v>
          </cell>
        </row>
        <row r="797">
          <cell r="A797">
            <v>42864</v>
          </cell>
          <cell r="D797">
            <v>5.75</v>
          </cell>
        </row>
        <row r="798">
          <cell r="A798">
            <v>42863</v>
          </cell>
          <cell r="D798">
            <v>5.75</v>
          </cell>
        </row>
        <row r="799">
          <cell r="A799">
            <v>42860</v>
          </cell>
          <cell r="D799">
            <v>5.75</v>
          </cell>
        </row>
        <row r="800">
          <cell r="A800">
            <v>42859</v>
          </cell>
          <cell r="D800">
            <v>5.75</v>
          </cell>
        </row>
        <row r="801">
          <cell r="A801">
            <v>42858</v>
          </cell>
          <cell r="D801">
            <v>5.75</v>
          </cell>
        </row>
        <row r="802">
          <cell r="A802">
            <v>42857</v>
          </cell>
          <cell r="D802">
            <v>5.75</v>
          </cell>
        </row>
        <row r="803">
          <cell r="A803">
            <v>42853</v>
          </cell>
          <cell r="D803">
            <v>5.75</v>
          </cell>
        </row>
        <row r="804">
          <cell r="A804">
            <v>42852</v>
          </cell>
          <cell r="D804">
            <v>5.75</v>
          </cell>
        </row>
        <row r="805">
          <cell r="A805">
            <v>42851</v>
          </cell>
          <cell r="D805">
            <v>5.75</v>
          </cell>
        </row>
        <row r="806">
          <cell r="A806">
            <v>42850</v>
          </cell>
          <cell r="D806">
            <v>5.75</v>
          </cell>
        </row>
        <row r="807">
          <cell r="A807">
            <v>42849</v>
          </cell>
          <cell r="D807">
            <v>5.75</v>
          </cell>
        </row>
        <row r="808">
          <cell r="A808">
            <v>42846</v>
          </cell>
          <cell r="D808">
            <v>5.75</v>
          </cell>
        </row>
        <row r="809">
          <cell r="A809">
            <v>42845</v>
          </cell>
          <cell r="D809">
            <v>5.75</v>
          </cell>
        </row>
        <row r="810">
          <cell r="A810">
            <v>42844</v>
          </cell>
          <cell r="D810">
            <v>5.75</v>
          </cell>
        </row>
        <row r="811">
          <cell r="A811">
            <v>42843</v>
          </cell>
          <cell r="D811">
            <v>5.75</v>
          </cell>
        </row>
        <row r="812">
          <cell r="A812">
            <v>42838</v>
          </cell>
          <cell r="D812">
            <v>5.75</v>
          </cell>
        </row>
        <row r="813">
          <cell r="A813">
            <v>42837</v>
          </cell>
          <cell r="D813">
            <v>5.75</v>
          </cell>
        </row>
        <row r="814">
          <cell r="A814">
            <v>42836</v>
          </cell>
          <cell r="D814">
            <v>5.75</v>
          </cell>
        </row>
        <row r="815">
          <cell r="A815">
            <v>42835</v>
          </cell>
          <cell r="D815">
            <v>5.75</v>
          </cell>
        </row>
        <row r="816">
          <cell r="A816">
            <v>42832</v>
          </cell>
          <cell r="D816">
            <v>5.75</v>
          </cell>
        </row>
        <row r="817">
          <cell r="A817">
            <v>42831</v>
          </cell>
          <cell r="D817">
            <v>5.75</v>
          </cell>
        </row>
        <row r="818">
          <cell r="A818">
            <v>42830</v>
          </cell>
          <cell r="D818">
            <v>5.75</v>
          </cell>
        </row>
        <row r="819">
          <cell r="A819">
            <v>42829</v>
          </cell>
          <cell r="D819">
            <v>5.75</v>
          </cell>
        </row>
        <row r="820">
          <cell r="A820">
            <v>42828</v>
          </cell>
          <cell r="D820">
            <v>5.75</v>
          </cell>
        </row>
        <row r="821">
          <cell r="A821">
            <v>42825</v>
          </cell>
          <cell r="D821">
            <v>5.75</v>
          </cell>
        </row>
        <row r="822">
          <cell r="A822">
            <v>42824</v>
          </cell>
          <cell r="D822">
            <v>5.75</v>
          </cell>
        </row>
        <row r="823">
          <cell r="A823">
            <v>42823</v>
          </cell>
          <cell r="D823">
            <v>5.75</v>
          </cell>
        </row>
        <row r="824">
          <cell r="A824">
            <v>42822</v>
          </cell>
          <cell r="D824">
            <v>5.75</v>
          </cell>
        </row>
        <row r="825">
          <cell r="A825">
            <v>42821</v>
          </cell>
          <cell r="D825">
            <v>5.75</v>
          </cell>
        </row>
        <row r="826">
          <cell r="A826">
            <v>42818</v>
          </cell>
          <cell r="D826">
            <v>5.75</v>
          </cell>
        </row>
        <row r="827">
          <cell r="A827">
            <v>42817</v>
          </cell>
          <cell r="D827">
            <v>5.75</v>
          </cell>
        </row>
        <row r="828">
          <cell r="A828">
            <v>42816</v>
          </cell>
          <cell r="D828">
            <v>5.75</v>
          </cell>
        </row>
        <row r="829">
          <cell r="A829">
            <v>42815</v>
          </cell>
          <cell r="D829">
            <v>5.75</v>
          </cell>
        </row>
        <row r="830">
          <cell r="A830">
            <v>42814</v>
          </cell>
          <cell r="D830">
            <v>5.75</v>
          </cell>
        </row>
        <row r="831">
          <cell r="A831">
            <v>42811</v>
          </cell>
          <cell r="D831">
            <v>5.75</v>
          </cell>
        </row>
        <row r="832">
          <cell r="A832">
            <v>42810</v>
          </cell>
          <cell r="D832">
            <v>5.75</v>
          </cell>
        </row>
        <row r="833">
          <cell r="A833">
            <v>42809</v>
          </cell>
          <cell r="D833">
            <v>5.75</v>
          </cell>
        </row>
        <row r="834">
          <cell r="A834">
            <v>42808</v>
          </cell>
          <cell r="D834">
            <v>5.75</v>
          </cell>
        </row>
        <row r="835">
          <cell r="A835">
            <v>42807</v>
          </cell>
          <cell r="D835">
            <v>5.75</v>
          </cell>
        </row>
        <row r="836">
          <cell r="A836">
            <v>42804</v>
          </cell>
          <cell r="D836">
            <v>5.75</v>
          </cell>
        </row>
        <row r="837">
          <cell r="A837">
            <v>42803</v>
          </cell>
          <cell r="D837">
            <v>5.75</v>
          </cell>
        </row>
        <row r="838">
          <cell r="A838">
            <v>42802</v>
          </cell>
          <cell r="D838">
            <v>5.65</v>
          </cell>
        </row>
        <row r="839">
          <cell r="A839">
            <v>42801</v>
          </cell>
          <cell r="D839">
            <v>5.65</v>
          </cell>
        </row>
        <row r="840">
          <cell r="A840">
            <v>42800</v>
          </cell>
          <cell r="D840">
            <v>5.65</v>
          </cell>
        </row>
        <row r="841">
          <cell r="A841">
            <v>42797</v>
          </cell>
          <cell r="D841">
            <v>5.65</v>
          </cell>
        </row>
        <row r="842">
          <cell r="A842">
            <v>42796</v>
          </cell>
          <cell r="D842">
            <v>5.65</v>
          </cell>
        </row>
        <row r="843">
          <cell r="A843">
            <v>42795</v>
          </cell>
          <cell r="D843">
            <v>5.65</v>
          </cell>
        </row>
        <row r="844">
          <cell r="A844">
            <v>42794</v>
          </cell>
          <cell r="D844">
            <v>5.65</v>
          </cell>
        </row>
        <row r="845">
          <cell r="A845">
            <v>42793</v>
          </cell>
          <cell r="D845">
            <v>5.65</v>
          </cell>
        </row>
        <row r="846">
          <cell r="A846">
            <v>42790</v>
          </cell>
          <cell r="D846">
            <v>5.65</v>
          </cell>
        </row>
        <row r="847">
          <cell r="A847">
            <v>42789</v>
          </cell>
          <cell r="D847">
            <v>5.65</v>
          </cell>
        </row>
        <row r="848">
          <cell r="A848">
            <v>42788</v>
          </cell>
          <cell r="D848">
            <v>5.65</v>
          </cell>
        </row>
        <row r="849">
          <cell r="A849">
            <v>42787</v>
          </cell>
          <cell r="D849">
            <v>5.65</v>
          </cell>
        </row>
        <row r="850">
          <cell r="A850">
            <v>42786</v>
          </cell>
          <cell r="D850">
            <v>5.65</v>
          </cell>
        </row>
        <row r="851">
          <cell r="A851">
            <v>42783</v>
          </cell>
          <cell r="D851">
            <v>5.65</v>
          </cell>
        </row>
        <row r="852">
          <cell r="A852">
            <v>42782</v>
          </cell>
          <cell r="D852">
            <v>5.65</v>
          </cell>
        </row>
        <row r="853">
          <cell r="A853">
            <v>42781</v>
          </cell>
          <cell r="D853">
            <v>5.5</v>
          </cell>
        </row>
        <row r="854">
          <cell r="A854">
            <v>42780</v>
          </cell>
          <cell r="D854">
            <v>5.5</v>
          </cell>
        </row>
        <row r="855">
          <cell r="A855">
            <v>42779</v>
          </cell>
          <cell r="D855">
            <v>5.5</v>
          </cell>
        </row>
        <row r="856">
          <cell r="A856">
            <v>42776</v>
          </cell>
          <cell r="D856">
            <v>5.5</v>
          </cell>
        </row>
        <row r="857">
          <cell r="A857">
            <v>42775</v>
          </cell>
          <cell r="D857">
            <v>5.5</v>
          </cell>
        </row>
        <row r="858">
          <cell r="A858">
            <v>42774</v>
          </cell>
          <cell r="D858">
            <v>5.5</v>
          </cell>
        </row>
        <row r="859">
          <cell r="A859">
            <v>42773</v>
          </cell>
          <cell r="D859">
            <v>5.5</v>
          </cell>
        </row>
        <row r="860">
          <cell r="A860">
            <v>42772</v>
          </cell>
          <cell r="D860">
            <v>5.5</v>
          </cell>
        </row>
        <row r="861">
          <cell r="A861">
            <v>42769</v>
          </cell>
          <cell r="D861">
            <v>5.5</v>
          </cell>
        </row>
        <row r="862">
          <cell r="A862">
            <v>42768</v>
          </cell>
          <cell r="D862">
            <v>5.5</v>
          </cell>
        </row>
        <row r="863">
          <cell r="A863">
            <v>42767</v>
          </cell>
          <cell r="D863">
            <v>5.5</v>
          </cell>
        </row>
        <row r="864">
          <cell r="A864">
            <v>42766</v>
          </cell>
          <cell r="D864">
            <v>5.5</v>
          </cell>
        </row>
        <row r="865">
          <cell r="A865">
            <v>42765</v>
          </cell>
          <cell r="D865">
            <v>5.5</v>
          </cell>
        </row>
        <row r="866">
          <cell r="A866">
            <v>42762</v>
          </cell>
          <cell r="D866">
            <v>5.5</v>
          </cell>
        </row>
        <row r="867">
          <cell r="A867">
            <v>42761</v>
          </cell>
          <cell r="D867">
            <v>5.5</v>
          </cell>
        </row>
        <row r="868">
          <cell r="A868">
            <v>42760</v>
          </cell>
          <cell r="D868">
            <v>5.5</v>
          </cell>
        </row>
        <row r="869">
          <cell r="A869">
            <v>42759</v>
          </cell>
          <cell r="D869">
            <v>5.5</v>
          </cell>
        </row>
        <row r="870">
          <cell r="A870">
            <v>42758</v>
          </cell>
          <cell r="D870">
            <v>5.5</v>
          </cell>
        </row>
        <row r="871">
          <cell r="A871">
            <v>42755</v>
          </cell>
          <cell r="D871">
            <v>5.5</v>
          </cell>
        </row>
        <row r="872">
          <cell r="A872">
            <v>42754</v>
          </cell>
          <cell r="D872">
            <v>5.5</v>
          </cell>
        </row>
        <row r="873">
          <cell r="A873">
            <v>42753</v>
          </cell>
          <cell r="D873">
            <v>5.5</v>
          </cell>
        </row>
        <row r="874">
          <cell r="A874">
            <v>42752</v>
          </cell>
          <cell r="D874">
            <v>5.5</v>
          </cell>
        </row>
        <row r="875">
          <cell r="A875">
            <v>42751</v>
          </cell>
          <cell r="D875">
            <v>5.5</v>
          </cell>
        </row>
        <row r="876">
          <cell r="A876">
            <v>42748</v>
          </cell>
          <cell r="D876">
            <v>5.5</v>
          </cell>
        </row>
        <row r="877">
          <cell r="A877">
            <v>42747</v>
          </cell>
          <cell r="D877">
            <v>5.5</v>
          </cell>
        </row>
        <row r="878">
          <cell r="A878">
            <v>42746</v>
          </cell>
          <cell r="D878">
            <v>5.5</v>
          </cell>
        </row>
        <row r="879">
          <cell r="A879">
            <v>42745</v>
          </cell>
          <cell r="D879">
            <v>5.5</v>
          </cell>
        </row>
        <row r="880">
          <cell r="A880">
            <v>42744</v>
          </cell>
          <cell r="D880">
            <v>5.5</v>
          </cell>
        </row>
        <row r="881">
          <cell r="A881">
            <v>42741</v>
          </cell>
          <cell r="D881">
            <v>5.5</v>
          </cell>
        </row>
        <row r="882">
          <cell r="A882">
            <v>42740</v>
          </cell>
          <cell r="D882">
            <v>5.5</v>
          </cell>
        </row>
        <row r="883">
          <cell r="A883">
            <v>42739</v>
          </cell>
          <cell r="D883">
            <v>5.5</v>
          </cell>
        </row>
        <row r="884">
          <cell r="A884">
            <v>42738</v>
          </cell>
          <cell r="D884">
            <v>5.5</v>
          </cell>
        </row>
        <row r="885">
          <cell r="A885">
            <v>42734</v>
          </cell>
          <cell r="D885">
            <v>5.5</v>
          </cell>
        </row>
        <row r="886">
          <cell r="A886">
            <v>42733</v>
          </cell>
          <cell r="D886">
            <v>5.5</v>
          </cell>
        </row>
        <row r="887">
          <cell r="A887">
            <v>42732</v>
          </cell>
          <cell r="D887">
            <v>5.5</v>
          </cell>
        </row>
        <row r="888">
          <cell r="A888">
            <v>42730</v>
          </cell>
          <cell r="D888">
            <v>5.5</v>
          </cell>
        </row>
        <row r="889">
          <cell r="A889">
            <v>42727</v>
          </cell>
          <cell r="D889">
            <v>5.5</v>
          </cell>
        </row>
        <row r="890">
          <cell r="A890">
            <v>42726</v>
          </cell>
          <cell r="D890">
            <v>5.5</v>
          </cell>
        </row>
        <row r="891">
          <cell r="A891">
            <v>42725</v>
          </cell>
          <cell r="D891">
            <v>5.5</v>
          </cell>
        </row>
        <row r="892">
          <cell r="A892">
            <v>42724</v>
          </cell>
          <cell r="D892">
            <v>5.5</v>
          </cell>
        </row>
        <row r="893">
          <cell r="A893">
            <v>42723</v>
          </cell>
          <cell r="D893">
            <v>5.5</v>
          </cell>
        </row>
        <row r="894">
          <cell r="A894">
            <v>42720</v>
          </cell>
          <cell r="D894">
            <v>5.5</v>
          </cell>
        </row>
        <row r="895">
          <cell r="A895">
            <v>42719</v>
          </cell>
          <cell r="D895">
            <v>5.5</v>
          </cell>
        </row>
        <row r="896">
          <cell r="A896">
            <v>42718</v>
          </cell>
          <cell r="D896">
            <v>5.5</v>
          </cell>
        </row>
        <row r="897">
          <cell r="A897">
            <v>42717</v>
          </cell>
          <cell r="D897">
            <v>5.5</v>
          </cell>
        </row>
        <row r="898">
          <cell r="A898">
            <v>42716</v>
          </cell>
          <cell r="D898">
            <v>5.5</v>
          </cell>
        </row>
        <row r="899">
          <cell r="A899">
            <v>42713</v>
          </cell>
          <cell r="D899">
            <v>5.5</v>
          </cell>
        </row>
        <row r="900">
          <cell r="A900">
            <v>42712</v>
          </cell>
          <cell r="D900">
            <v>5.5</v>
          </cell>
        </row>
        <row r="901">
          <cell r="A901">
            <v>42711</v>
          </cell>
          <cell r="D901">
            <v>5.5</v>
          </cell>
        </row>
        <row r="902">
          <cell r="A902">
            <v>42710</v>
          </cell>
          <cell r="D902">
            <v>5.5</v>
          </cell>
        </row>
        <row r="903">
          <cell r="A903">
            <v>42709</v>
          </cell>
          <cell r="D903">
            <v>5.45</v>
          </cell>
        </row>
        <row r="904">
          <cell r="A904">
            <v>42706</v>
          </cell>
          <cell r="D904">
            <v>5.45</v>
          </cell>
        </row>
        <row r="905">
          <cell r="A905">
            <v>42705</v>
          </cell>
          <cell r="D905">
            <v>5.45</v>
          </cell>
        </row>
        <row r="906">
          <cell r="A906">
            <v>42704</v>
          </cell>
          <cell r="D906">
            <v>5.45</v>
          </cell>
        </row>
        <row r="907">
          <cell r="A907">
            <v>42703</v>
          </cell>
          <cell r="D907">
            <v>5.45</v>
          </cell>
        </row>
        <row r="908">
          <cell r="A908">
            <v>42702</v>
          </cell>
          <cell r="D908">
            <v>5.45</v>
          </cell>
        </row>
        <row r="909">
          <cell r="A909">
            <v>42699</v>
          </cell>
          <cell r="D909">
            <v>5.45</v>
          </cell>
        </row>
        <row r="910">
          <cell r="A910">
            <v>42698</v>
          </cell>
          <cell r="D910">
            <v>5.45</v>
          </cell>
        </row>
        <row r="911">
          <cell r="A911">
            <v>42697</v>
          </cell>
          <cell r="D911">
            <v>5.45</v>
          </cell>
        </row>
        <row r="912">
          <cell r="A912">
            <v>42696</v>
          </cell>
          <cell r="D912">
            <v>5.45</v>
          </cell>
        </row>
        <row r="913">
          <cell r="A913">
            <v>42695</v>
          </cell>
          <cell r="D913">
            <v>5.45</v>
          </cell>
        </row>
        <row r="914">
          <cell r="A914">
            <v>42692</v>
          </cell>
          <cell r="D914">
            <v>5.45</v>
          </cell>
        </row>
        <row r="915">
          <cell r="A915">
            <v>42691</v>
          </cell>
          <cell r="D915">
            <v>5.45</v>
          </cell>
        </row>
        <row r="916">
          <cell r="A916">
            <v>42690</v>
          </cell>
          <cell r="D916">
            <v>5.45</v>
          </cell>
        </row>
        <row r="917">
          <cell r="A917">
            <v>42689</v>
          </cell>
          <cell r="D917">
            <v>5.45</v>
          </cell>
        </row>
        <row r="918">
          <cell r="A918">
            <v>42688</v>
          </cell>
          <cell r="D918">
            <v>5.45</v>
          </cell>
        </row>
        <row r="919">
          <cell r="A919">
            <v>42685</v>
          </cell>
          <cell r="D919">
            <v>5.45</v>
          </cell>
        </row>
        <row r="920">
          <cell r="A920">
            <v>42684</v>
          </cell>
          <cell r="D920">
            <v>5.45</v>
          </cell>
        </row>
        <row r="921">
          <cell r="A921">
            <v>42683</v>
          </cell>
          <cell r="D921">
            <v>5.4</v>
          </cell>
        </row>
        <row r="922">
          <cell r="A922">
            <v>42682</v>
          </cell>
          <cell r="D922">
            <v>5.4</v>
          </cell>
        </row>
        <row r="923">
          <cell r="A923">
            <v>42681</v>
          </cell>
          <cell r="D923">
            <v>5.4</v>
          </cell>
        </row>
        <row r="924">
          <cell r="A924">
            <v>42678</v>
          </cell>
          <cell r="D924">
            <v>5.4</v>
          </cell>
        </row>
        <row r="925">
          <cell r="A925">
            <v>42677</v>
          </cell>
          <cell r="D925">
            <v>5.4</v>
          </cell>
        </row>
        <row r="926">
          <cell r="A926">
            <v>42676</v>
          </cell>
          <cell r="D926">
            <v>5.4</v>
          </cell>
        </row>
        <row r="927">
          <cell r="A927">
            <v>42675</v>
          </cell>
          <cell r="D927">
            <v>5.4</v>
          </cell>
        </row>
        <row r="928">
          <cell r="A928">
            <v>42674</v>
          </cell>
          <cell r="D928">
            <v>5.2</v>
          </cell>
        </row>
        <row r="929">
          <cell r="A929">
            <v>42671</v>
          </cell>
          <cell r="D929">
            <v>5.2</v>
          </cell>
        </row>
        <row r="930">
          <cell r="A930">
            <v>42670</v>
          </cell>
          <cell r="D930">
            <v>5.2</v>
          </cell>
        </row>
        <row r="931">
          <cell r="A931">
            <v>42669</v>
          </cell>
          <cell r="D931">
            <v>5.2</v>
          </cell>
        </row>
        <row r="932">
          <cell r="A932">
            <v>42668</v>
          </cell>
          <cell r="D932">
            <v>5.2</v>
          </cell>
        </row>
        <row r="933">
          <cell r="A933">
            <v>42667</v>
          </cell>
          <cell r="D933">
            <v>5.2</v>
          </cell>
        </row>
        <row r="934">
          <cell r="A934">
            <v>42664</v>
          </cell>
          <cell r="D934">
            <v>5.2</v>
          </cell>
        </row>
        <row r="935">
          <cell r="A935">
            <v>42663</v>
          </cell>
          <cell r="D935">
            <v>5.2</v>
          </cell>
        </row>
        <row r="936">
          <cell r="A936">
            <v>42662</v>
          </cell>
          <cell r="D936">
            <v>5.2</v>
          </cell>
        </row>
        <row r="937">
          <cell r="A937">
            <v>42661</v>
          </cell>
          <cell r="D937">
            <v>5.2</v>
          </cell>
        </row>
        <row r="938">
          <cell r="A938">
            <v>42660</v>
          </cell>
          <cell r="D938">
            <v>5.2</v>
          </cell>
        </row>
        <row r="939">
          <cell r="A939">
            <v>42657</v>
          </cell>
          <cell r="D939">
            <v>5.2</v>
          </cell>
        </row>
        <row r="940">
          <cell r="A940">
            <v>42656</v>
          </cell>
          <cell r="D940">
            <v>5.2</v>
          </cell>
        </row>
        <row r="941">
          <cell r="A941">
            <v>42655</v>
          </cell>
          <cell r="D941">
            <v>5.2</v>
          </cell>
        </row>
        <row r="942">
          <cell r="A942">
            <v>42654</v>
          </cell>
          <cell r="D942">
            <v>5.2</v>
          </cell>
        </row>
        <row r="943">
          <cell r="A943">
            <v>42653</v>
          </cell>
          <cell r="D943">
            <v>5.2</v>
          </cell>
        </row>
        <row r="944">
          <cell r="A944">
            <v>42650</v>
          </cell>
          <cell r="D944">
            <v>5.2</v>
          </cell>
        </row>
        <row r="945">
          <cell r="A945">
            <v>42649</v>
          </cell>
          <cell r="D945">
            <v>5.2</v>
          </cell>
        </row>
        <row r="946">
          <cell r="A946">
            <v>42648</v>
          </cell>
          <cell r="D946">
            <v>5.2</v>
          </cell>
        </row>
        <row r="947">
          <cell r="A947">
            <v>42647</v>
          </cell>
          <cell r="D947">
            <v>5.2</v>
          </cell>
        </row>
        <row r="948">
          <cell r="A948">
            <v>42646</v>
          </cell>
          <cell r="D948">
            <v>5.2</v>
          </cell>
        </row>
        <row r="949">
          <cell r="A949">
            <v>42643</v>
          </cell>
          <cell r="D949">
            <v>5.2</v>
          </cell>
        </row>
        <row r="950">
          <cell r="A950">
            <v>42642</v>
          </cell>
          <cell r="D950">
            <v>5.2</v>
          </cell>
        </row>
        <row r="951">
          <cell r="A951">
            <v>42641</v>
          </cell>
          <cell r="D951">
            <v>5.2</v>
          </cell>
        </row>
        <row r="952">
          <cell r="A952">
            <v>42640</v>
          </cell>
          <cell r="D952">
            <v>5.2</v>
          </cell>
        </row>
        <row r="953">
          <cell r="A953">
            <v>42639</v>
          </cell>
          <cell r="D953">
            <v>5.2</v>
          </cell>
        </row>
        <row r="954">
          <cell r="A954">
            <v>42636</v>
          </cell>
          <cell r="D954">
            <v>5.2</v>
          </cell>
        </row>
        <row r="955">
          <cell r="A955">
            <v>42635</v>
          </cell>
          <cell r="D955">
            <v>5.2</v>
          </cell>
        </row>
        <row r="956">
          <cell r="A956">
            <v>42634</v>
          </cell>
          <cell r="D956">
            <v>5.2</v>
          </cell>
        </row>
        <row r="957">
          <cell r="A957">
            <v>42633</v>
          </cell>
          <cell r="D957">
            <v>5.2</v>
          </cell>
        </row>
        <row r="958">
          <cell r="A958">
            <v>42632</v>
          </cell>
          <cell r="D958">
            <v>5.2</v>
          </cell>
        </row>
        <row r="959">
          <cell r="A959">
            <v>42629</v>
          </cell>
          <cell r="D959">
            <v>5.2</v>
          </cell>
        </row>
        <row r="960">
          <cell r="A960">
            <v>42628</v>
          </cell>
          <cell r="D960">
            <v>5.2</v>
          </cell>
        </row>
        <row r="961">
          <cell r="A961">
            <v>42627</v>
          </cell>
          <cell r="D961">
            <v>5.2</v>
          </cell>
        </row>
        <row r="962">
          <cell r="A962">
            <v>42626</v>
          </cell>
          <cell r="D962">
            <v>5.2</v>
          </cell>
        </row>
        <row r="963">
          <cell r="A963">
            <v>42625</v>
          </cell>
          <cell r="D963">
            <v>5.2</v>
          </cell>
        </row>
        <row r="964">
          <cell r="A964">
            <v>42622</v>
          </cell>
          <cell r="D964">
            <v>5.2</v>
          </cell>
        </row>
        <row r="965">
          <cell r="A965">
            <v>42621</v>
          </cell>
          <cell r="D965">
            <v>5.2</v>
          </cell>
        </row>
        <row r="966">
          <cell r="A966">
            <v>42620</v>
          </cell>
          <cell r="D966">
            <v>5.2</v>
          </cell>
        </row>
        <row r="967">
          <cell r="A967">
            <v>42619</v>
          </cell>
          <cell r="D967">
            <v>5.2</v>
          </cell>
        </row>
        <row r="968">
          <cell r="A968">
            <v>42618</v>
          </cell>
          <cell r="D968">
            <v>5.2</v>
          </cell>
        </row>
        <row r="969">
          <cell r="A969">
            <v>42615</v>
          </cell>
          <cell r="D969">
            <v>5.2</v>
          </cell>
        </row>
        <row r="970">
          <cell r="A970">
            <v>42614</v>
          </cell>
          <cell r="D970">
            <v>5.2</v>
          </cell>
        </row>
        <row r="971">
          <cell r="A971">
            <v>42613</v>
          </cell>
          <cell r="D971">
            <v>5.2</v>
          </cell>
        </row>
        <row r="972">
          <cell r="A972">
            <v>42612</v>
          </cell>
          <cell r="D972">
            <v>5.2</v>
          </cell>
        </row>
        <row r="973">
          <cell r="A973">
            <v>42611</v>
          </cell>
          <cell r="D973">
            <v>5.2</v>
          </cell>
        </row>
        <row r="974">
          <cell r="A974">
            <v>42608</v>
          </cell>
          <cell r="D974">
            <v>5.2</v>
          </cell>
        </row>
        <row r="975">
          <cell r="A975">
            <v>42607</v>
          </cell>
          <cell r="D975">
            <v>5.2</v>
          </cell>
        </row>
        <row r="976">
          <cell r="A976">
            <v>42606</v>
          </cell>
          <cell r="D976">
            <v>5.2</v>
          </cell>
        </row>
        <row r="977">
          <cell r="A977">
            <v>42605</v>
          </cell>
          <cell r="D977">
            <v>5.2</v>
          </cell>
        </row>
        <row r="978">
          <cell r="A978">
            <v>42604</v>
          </cell>
          <cell r="D978">
            <v>5.2</v>
          </cell>
        </row>
        <row r="979">
          <cell r="A979">
            <v>42601</v>
          </cell>
          <cell r="D979">
            <v>5.2</v>
          </cell>
        </row>
        <row r="980">
          <cell r="A980">
            <v>42600</v>
          </cell>
          <cell r="D980">
            <v>5.2</v>
          </cell>
        </row>
        <row r="981">
          <cell r="A981">
            <v>42599</v>
          </cell>
          <cell r="D981">
            <v>5.2</v>
          </cell>
        </row>
        <row r="982">
          <cell r="A982">
            <v>42598</v>
          </cell>
          <cell r="D982">
            <v>5.2</v>
          </cell>
        </row>
        <row r="983">
          <cell r="A983">
            <v>42597</v>
          </cell>
          <cell r="D983">
            <v>5.2</v>
          </cell>
        </row>
        <row r="984">
          <cell r="A984">
            <v>42594</v>
          </cell>
          <cell r="D984">
            <v>5.2</v>
          </cell>
        </row>
        <row r="985">
          <cell r="A985">
            <v>42593</v>
          </cell>
          <cell r="D985">
            <v>5.2</v>
          </cell>
        </row>
        <row r="986">
          <cell r="A986">
            <v>42592</v>
          </cell>
          <cell r="D986">
            <v>5.2</v>
          </cell>
        </row>
        <row r="987">
          <cell r="A987">
            <v>42591</v>
          </cell>
          <cell r="D987">
            <v>5.2</v>
          </cell>
        </row>
        <row r="988">
          <cell r="A988">
            <v>42590</v>
          </cell>
          <cell r="D988">
            <v>5.2</v>
          </cell>
        </row>
        <row r="989">
          <cell r="A989">
            <v>42587</v>
          </cell>
          <cell r="D989">
            <v>5.2</v>
          </cell>
        </row>
        <row r="990">
          <cell r="A990">
            <v>42586</v>
          </cell>
          <cell r="D990">
            <v>5.2</v>
          </cell>
        </row>
        <row r="991">
          <cell r="A991">
            <v>42585</v>
          </cell>
          <cell r="D991">
            <v>5.2</v>
          </cell>
        </row>
        <row r="992">
          <cell r="A992">
            <v>42584</v>
          </cell>
          <cell r="D992">
            <v>5.2</v>
          </cell>
        </row>
        <row r="993">
          <cell r="A993">
            <v>42583</v>
          </cell>
          <cell r="D993">
            <v>5.2</v>
          </cell>
        </row>
        <row r="994">
          <cell r="A994">
            <v>42580</v>
          </cell>
          <cell r="D994">
            <v>5.2</v>
          </cell>
        </row>
        <row r="995">
          <cell r="A995">
            <v>42579</v>
          </cell>
          <cell r="D995">
            <v>5.2</v>
          </cell>
        </row>
        <row r="996">
          <cell r="A996">
            <v>42578</v>
          </cell>
          <cell r="D996">
            <v>5.2</v>
          </cell>
        </row>
        <row r="997">
          <cell r="A997">
            <v>42577</v>
          </cell>
          <cell r="D997">
            <v>5.2</v>
          </cell>
        </row>
        <row r="998">
          <cell r="A998">
            <v>42576</v>
          </cell>
        </row>
        <row r="999">
          <cell r="A999">
            <v>42573</v>
          </cell>
          <cell r="D999">
            <v>5.2</v>
          </cell>
        </row>
        <row r="1000">
          <cell r="A1000">
            <v>42572</v>
          </cell>
          <cell r="D1000">
            <v>5.2</v>
          </cell>
        </row>
        <row r="1001">
          <cell r="A1001">
            <v>42571</v>
          </cell>
          <cell r="D1001">
            <v>5.2</v>
          </cell>
        </row>
        <row r="1002">
          <cell r="A1002">
            <v>42570</v>
          </cell>
          <cell r="D1002">
            <v>5.2</v>
          </cell>
        </row>
        <row r="1003">
          <cell r="A1003">
            <v>42569</v>
          </cell>
          <cell r="D1003">
            <v>5.2</v>
          </cell>
        </row>
        <row r="1004">
          <cell r="A1004">
            <v>42566</v>
          </cell>
          <cell r="D1004">
            <v>5.2</v>
          </cell>
        </row>
        <row r="1005">
          <cell r="A1005">
            <v>42565</v>
          </cell>
          <cell r="D1005">
            <v>5.2</v>
          </cell>
        </row>
        <row r="1006">
          <cell r="A1006">
            <v>42564</v>
          </cell>
          <cell r="D1006">
            <v>5.2</v>
          </cell>
        </row>
        <row r="1007">
          <cell r="A1007">
            <v>42563</v>
          </cell>
          <cell r="D1007">
            <v>5.2</v>
          </cell>
        </row>
        <row r="1008">
          <cell r="A1008">
            <v>42562</v>
          </cell>
          <cell r="D1008">
            <v>5.2</v>
          </cell>
        </row>
        <row r="1009">
          <cell r="A1009">
            <v>42559</v>
          </cell>
          <cell r="D1009">
            <v>5.2</v>
          </cell>
        </row>
        <row r="1010">
          <cell r="A1010">
            <v>42558</v>
          </cell>
          <cell r="D1010">
            <v>5.2</v>
          </cell>
        </row>
        <row r="1011">
          <cell r="A1011">
            <v>42557</v>
          </cell>
          <cell r="D1011">
            <v>5.2</v>
          </cell>
        </row>
        <row r="1012">
          <cell r="A1012">
            <v>42556</v>
          </cell>
          <cell r="D1012">
            <v>5.2</v>
          </cell>
        </row>
        <row r="1013">
          <cell r="A1013">
            <v>42555</v>
          </cell>
          <cell r="D1013">
            <v>5.2</v>
          </cell>
        </row>
        <row r="1014">
          <cell r="A1014">
            <v>42552</v>
          </cell>
          <cell r="D1014">
            <v>5.2</v>
          </cell>
        </row>
        <row r="1015">
          <cell r="A1015">
            <v>42551</v>
          </cell>
          <cell r="D1015">
            <v>5.2</v>
          </cell>
        </row>
        <row r="1016">
          <cell r="A1016">
            <v>42550</v>
          </cell>
          <cell r="D1016">
            <v>5.2</v>
          </cell>
        </row>
        <row r="1017">
          <cell r="A1017">
            <v>42549</v>
          </cell>
          <cell r="D1017">
            <v>5.2</v>
          </cell>
        </row>
        <row r="1018">
          <cell r="A1018">
            <v>42548</v>
          </cell>
          <cell r="D1018">
            <v>5.2</v>
          </cell>
        </row>
        <row r="1019">
          <cell r="A1019">
            <v>42545</v>
          </cell>
          <cell r="D1019">
            <v>5.2</v>
          </cell>
        </row>
        <row r="1020">
          <cell r="A1020">
            <v>42544</v>
          </cell>
          <cell r="D1020">
            <v>5.2</v>
          </cell>
        </row>
        <row r="1021">
          <cell r="A1021">
            <v>42543</v>
          </cell>
          <cell r="D1021">
            <v>5.2</v>
          </cell>
        </row>
        <row r="1022">
          <cell r="A1022">
            <v>42542</v>
          </cell>
          <cell r="D1022">
            <v>5.2</v>
          </cell>
        </row>
        <row r="1023">
          <cell r="A1023">
            <v>42541</v>
          </cell>
          <cell r="D1023">
            <v>5.3</v>
          </cell>
        </row>
        <row r="1024">
          <cell r="A1024">
            <v>42538</v>
          </cell>
          <cell r="D1024">
            <v>5.3</v>
          </cell>
        </row>
        <row r="1025">
          <cell r="A1025">
            <v>42537</v>
          </cell>
          <cell r="D1025">
            <v>5.3</v>
          </cell>
        </row>
        <row r="1026">
          <cell r="A1026">
            <v>42536</v>
          </cell>
          <cell r="D1026">
            <v>5.3</v>
          </cell>
        </row>
        <row r="1027">
          <cell r="A1027">
            <v>42535</v>
          </cell>
          <cell r="D1027">
            <v>5.3</v>
          </cell>
        </row>
        <row r="1028">
          <cell r="A1028">
            <v>42534</v>
          </cell>
          <cell r="D1028">
            <v>5.3</v>
          </cell>
        </row>
        <row r="1029">
          <cell r="A1029">
            <v>42531</v>
          </cell>
          <cell r="D1029">
            <v>5.3</v>
          </cell>
        </row>
        <row r="1030">
          <cell r="A1030">
            <v>42530</v>
          </cell>
          <cell r="D1030">
            <v>5.3</v>
          </cell>
        </row>
        <row r="1031">
          <cell r="A1031">
            <v>42529</v>
          </cell>
          <cell r="D1031">
            <v>5.3</v>
          </cell>
        </row>
        <row r="1032">
          <cell r="A1032">
            <v>42528</v>
          </cell>
          <cell r="D1032">
            <v>5.3</v>
          </cell>
        </row>
        <row r="1033">
          <cell r="A1033">
            <v>42527</v>
          </cell>
          <cell r="D1033">
            <v>5.3</v>
          </cell>
        </row>
        <row r="1034">
          <cell r="A1034">
            <v>42524</v>
          </cell>
          <cell r="D1034">
            <v>5.3</v>
          </cell>
        </row>
        <row r="1035">
          <cell r="A1035">
            <v>42523</v>
          </cell>
          <cell r="D1035">
            <v>5.3</v>
          </cell>
        </row>
        <row r="1036">
          <cell r="A1036">
            <v>42522</v>
          </cell>
          <cell r="D1036">
            <v>5.3</v>
          </cell>
        </row>
        <row r="1037">
          <cell r="A1037">
            <v>42521</v>
          </cell>
          <cell r="D1037">
            <v>5.3</v>
          </cell>
        </row>
        <row r="1038">
          <cell r="A1038">
            <v>42520</v>
          </cell>
          <cell r="D1038">
            <v>5.3</v>
          </cell>
        </row>
        <row r="1039">
          <cell r="A1039">
            <v>42517</v>
          </cell>
          <cell r="D1039">
            <v>5.3</v>
          </cell>
        </row>
        <row r="1040">
          <cell r="A1040">
            <v>42516</v>
          </cell>
          <cell r="D1040">
            <v>5.3</v>
          </cell>
        </row>
        <row r="1041">
          <cell r="A1041">
            <v>42515</v>
          </cell>
          <cell r="D1041">
            <v>5.3</v>
          </cell>
        </row>
        <row r="1042">
          <cell r="A1042">
            <v>42514</v>
          </cell>
          <cell r="D1042">
            <v>5.3</v>
          </cell>
        </row>
        <row r="1043">
          <cell r="A1043">
            <v>42513</v>
          </cell>
          <cell r="D1043">
            <v>5.3</v>
          </cell>
        </row>
        <row r="1044">
          <cell r="A1044">
            <v>42510</v>
          </cell>
          <cell r="D1044">
            <v>5.3</v>
          </cell>
        </row>
        <row r="1045">
          <cell r="A1045">
            <v>42509</v>
          </cell>
          <cell r="D1045">
            <v>5.3</v>
          </cell>
        </row>
        <row r="1046">
          <cell r="A1046">
            <v>42508</v>
          </cell>
          <cell r="D1046">
            <v>5.3</v>
          </cell>
        </row>
        <row r="1047">
          <cell r="A1047">
            <v>42507</v>
          </cell>
          <cell r="D1047">
            <v>5.3</v>
          </cell>
        </row>
        <row r="1048">
          <cell r="A1048">
            <v>42506</v>
          </cell>
          <cell r="D1048">
            <v>5.3</v>
          </cell>
        </row>
        <row r="1049">
          <cell r="A1049">
            <v>42503</v>
          </cell>
          <cell r="D1049">
            <v>5.3</v>
          </cell>
        </row>
        <row r="1050">
          <cell r="A1050">
            <v>42502</v>
          </cell>
          <cell r="D1050">
            <v>5.3</v>
          </cell>
        </row>
        <row r="1051">
          <cell r="A1051">
            <v>42501</v>
          </cell>
          <cell r="D1051">
            <v>5.3</v>
          </cell>
        </row>
        <row r="1052">
          <cell r="A1052">
            <v>42500</v>
          </cell>
          <cell r="D1052">
            <v>5.3</v>
          </cell>
        </row>
        <row r="1053">
          <cell r="A1053">
            <v>42499</v>
          </cell>
          <cell r="D1053">
            <v>5.3</v>
          </cell>
        </row>
        <row r="1054">
          <cell r="A1054">
            <v>42496</v>
          </cell>
          <cell r="D1054">
            <v>5.3</v>
          </cell>
        </row>
        <row r="1055">
          <cell r="A1055">
            <v>42495</v>
          </cell>
          <cell r="D1055">
            <v>5.3</v>
          </cell>
        </row>
        <row r="1056">
          <cell r="A1056">
            <v>42494</v>
          </cell>
          <cell r="D1056">
            <v>5.3</v>
          </cell>
        </row>
        <row r="1057">
          <cell r="A1057">
            <v>42493</v>
          </cell>
          <cell r="D1057">
            <v>5.3</v>
          </cell>
        </row>
        <row r="1058">
          <cell r="A1058">
            <v>42489</v>
          </cell>
          <cell r="D1058">
            <v>5.3</v>
          </cell>
        </row>
        <row r="1059">
          <cell r="A1059">
            <v>42488</v>
          </cell>
          <cell r="D1059">
            <v>5.3</v>
          </cell>
        </row>
        <row r="1060">
          <cell r="A1060">
            <v>42487</v>
          </cell>
          <cell r="D1060">
            <v>5.3</v>
          </cell>
        </row>
        <row r="1061">
          <cell r="A1061">
            <v>42486</v>
          </cell>
          <cell r="D1061">
            <v>5.3</v>
          </cell>
        </row>
        <row r="1062">
          <cell r="A1062">
            <v>42485</v>
          </cell>
          <cell r="D1062">
            <v>5.3</v>
          </cell>
        </row>
        <row r="1063">
          <cell r="A1063">
            <v>42482</v>
          </cell>
          <cell r="D1063">
            <v>5.3</v>
          </cell>
        </row>
        <row r="1064">
          <cell r="A1064">
            <v>42481</v>
          </cell>
          <cell r="D1064">
            <v>5.3</v>
          </cell>
        </row>
        <row r="1065">
          <cell r="A1065">
            <v>42480</v>
          </cell>
          <cell r="D1065">
            <v>5.3</v>
          </cell>
        </row>
        <row r="1066">
          <cell r="A1066">
            <v>42479</v>
          </cell>
          <cell r="D1066">
            <v>5.3</v>
          </cell>
        </row>
        <row r="1067">
          <cell r="A1067">
            <v>42478</v>
          </cell>
          <cell r="D1067">
            <v>5.3</v>
          </cell>
        </row>
        <row r="1068">
          <cell r="A1068">
            <v>42475</v>
          </cell>
          <cell r="D1068">
            <v>5.3</v>
          </cell>
        </row>
        <row r="1069">
          <cell r="A1069">
            <v>42474</v>
          </cell>
          <cell r="D1069">
            <v>5.3</v>
          </cell>
        </row>
        <row r="1070">
          <cell r="A1070">
            <v>42473</v>
          </cell>
          <cell r="D1070">
            <v>5.3</v>
          </cell>
        </row>
        <row r="1071">
          <cell r="A1071">
            <v>42472</v>
          </cell>
          <cell r="D1071">
            <v>5.3</v>
          </cell>
        </row>
        <row r="1072">
          <cell r="A1072">
            <v>42471</v>
          </cell>
          <cell r="D1072">
            <v>5.35</v>
          </cell>
        </row>
        <row r="1073">
          <cell r="A1073">
            <v>42468</v>
          </cell>
          <cell r="D1073">
            <v>5.35</v>
          </cell>
        </row>
        <row r="1074">
          <cell r="A1074">
            <v>42467</v>
          </cell>
          <cell r="D1074">
            <v>5.35</v>
          </cell>
        </row>
        <row r="1075">
          <cell r="A1075">
            <v>42466</v>
          </cell>
          <cell r="D1075">
            <v>5.35</v>
          </cell>
        </row>
        <row r="1076">
          <cell r="A1076">
            <v>42465</v>
          </cell>
          <cell r="D1076">
            <v>5.35</v>
          </cell>
        </row>
        <row r="1077">
          <cell r="A1077">
            <v>42464</v>
          </cell>
        </row>
        <row r="1078">
          <cell r="A1078">
            <v>42461</v>
          </cell>
          <cell r="D1078">
            <v>5.35</v>
          </cell>
        </row>
        <row r="1079">
          <cell r="A1079">
            <v>42460</v>
          </cell>
          <cell r="D1079">
            <v>5.35</v>
          </cell>
        </row>
        <row r="1080">
          <cell r="A1080">
            <v>42459</v>
          </cell>
          <cell r="D1080">
            <v>5.45</v>
          </cell>
        </row>
        <row r="1081">
          <cell r="A1081">
            <v>42458</v>
          </cell>
          <cell r="D1081">
            <v>5.45</v>
          </cell>
        </row>
        <row r="1082">
          <cell r="A1082">
            <v>42454</v>
          </cell>
          <cell r="D1082">
            <v>5.45</v>
          </cell>
        </row>
        <row r="1083">
          <cell r="A1083">
            <v>42453</v>
          </cell>
          <cell r="D1083">
            <v>5.45</v>
          </cell>
        </row>
        <row r="1084">
          <cell r="A1084">
            <v>42452</v>
          </cell>
          <cell r="D1084">
            <v>5.45</v>
          </cell>
        </row>
        <row r="1085">
          <cell r="A1085">
            <v>42451</v>
          </cell>
          <cell r="D1085">
            <v>5.45</v>
          </cell>
        </row>
        <row r="1086">
          <cell r="A1086">
            <v>42450</v>
          </cell>
          <cell r="D1086">
            <v>5.45</v>
          </cell>
        </row>
        <row r="1087">
          <cell r="A1087">
            <v>42447</v>
          </cell>
          <cell r="D1087">
            <v>5.45</v>
          </cell>
        </row>
        <row r="1088">
          <cell r="A1088">
            <v>42446</v>
          </cell>
          <cell r="D1088">
            <v>5.45</v>
          </cell>
        </row>
        <row r="1089">
          <cell r="A1089">
            <v>42445</v>
          </cell>
          <cell r="D1089">
            <v>5.45</v>
          </cell>
        </row>
        <row r="1090">
          <cell r="A1090">
            <v>42444</v>
          </cell>
          <cell r="D1090">
            <v>5.45</v>
          </cell>
        </row>
        <row r="1091">
          <cell r="A1091">
            <v>42443</v>
          </cell>
          <cell r="D1091">
            <v>5.45</v>
          </cell>
        </row>
        <row r="1092">
          <cell r="A1092">
            <v>42440</v>
          </cell>
          <cell r="D1092">
            <v>5.45</v>
          </cell>
        </row>
        <row r="1093">
          <cell r="A1093">
            <v>42439</v>
          </cell>
          <cell r="D1093">
            <v>5.45</v>
          </cell>
        </row>
        <row r="1094">
          <cell r="A1094">
            <v>42438</v>
          </cell>
          <cell r="D1094">
            <v>5.45</v>
          </cell>
        </row>
        <row r="1095">
          <cell r="A1095">
            <v>42437</v>
          </cell>
          <cell r="D1095">
            <v>5.45</v>
          </cell>
        </row>
        <row r="1096">
          <cell r="A1096">
            <v>42436</v>
          </cell>
          <cell r="D1096">
            <v>5.5</v>
          </cell>
        </row>
        <row r="1097">
          <cell r="A1097">
            <v>42433</v>
          </cell>
          <cell r="D1097">
            <v>5.5</v>
          </cell>
        </row>
        <row r="1098">
          <cell r="A1098">
            <v>42432</v>
          </cell>
          <cell r="D1098">
            <v>5.5</v>
          </cell>
        </row>
        <row r="1099">
          <cell r="A1099">
            <v>42431</v>
          </cell>
          <cell r="D1099">
            <v>5.6</v>
          </cell>
        </row>
        <row r="1100">
          <cell r="A1100">
            <v>42430</v>
          </cell>
          <cell r="D1100">
            <v>5.6</v>
          </cell>
        </row>
        <row r="1101">
          <cell r="A1101">
            <v>42429</v>
          </cell>
          <cell r="D1101">
            <v>5.7</v>
          </cell>
        </row>
        <row r="1102">
          <cell r="A1102">
            <v>42426</v>
          </cell>
          <cell r="D1102">
            <v>5.7</v>
          </cell>
        </row>
        <row r="1103">
          <cell r="A1103">
            <v>42425</v>
          </cell>
          <cell r="D1103">
            <v>5.7</v>
          </cell>
        </row>
        <row r="1104">
          <cell r="A1104">
            <v>42424</v>
          </cell>
          <cell r="D1104">
            <v>5.7</v>
          </cell>
        </row>
        <row r="1105">
          <cell r="A1105">
            <v>42423</v>
          </cell>
          <cell r="D1105">
            <v>5.7</v>
          </cell>
        </row>
        <row r="1106">
          <cell r="A1106">
            <v>42422</v>
          </cell>
          <cell r="D1106">
            <v>5.7</v>
          </cell>
        </row>
        <row r="1107">
          <cell r="A1107">
            <v>42419</v>
          </cell>
          <cell r="D1107">
            <v>5.7</v>
          </cell>
        </row>
        <row r="1108">
          <cell r="A1108">
            <v>42418</v>
          </cell>
          <cell r="D1108">
            <v>5.7</v>
          </cell>
        </row>
        <row r="1109">
          <cell r="A1109">
            <v>42417</v>
          </cell>
          <cell r="D1109">
            <v>5.7</v>
          </cell>
        </row>
        <row r="1110">
          <cell r="A1110">
            <v>42416</v>
          </cell>
          <cell r="D1110">
            <v>5.7</v>
          </cell>
        </row>
        <row r="1111">
          <cell r="A1111">
            <v>42415</v>
          </cell>
          <cell r="D1111">
            <v>5.7</v>
          </cell>
        </row>
        <row r="1112">
          <cell r="A1112">
            <v>42412</v>
          </cell>
          <cell r="D1112">
            <v>5.7</v>
          </cell>
        </row>
        <row r="1113">
          <cell r="A1113">
            <v>42411</v>
          </cell>
          <cell r="D1113">
            <v>5.7</v>
          </cell>
        </row>
        <row r="1114">
          <cell r="A1114">
            <v>42410</v>
          </cell>
          <cell r="D1114">
            <v>5.7</v>
          </cell>
        </row>
        <row r="1115">
          <cell r="A1115">
            <v>42409</v>
          </cell>
          <cell r="D1115">
            <v>5.7</v>
          </cell>
        </row>
        <row r="1116">
          <cell r="A1116">
            <v>42408</v>
          </cell>
          <cell r="D1116">
            <v>5.7</v>
          </cell>
        </row>
        <row r="1117">
          <cell r="A1117">
            <v>42405</v>
          </cell>
          <cell r="D1117">
            <v>5.7</v>
          </cell>
        </row>
        <row r="1118">
          <cell r="A1118">
            <v>42404</v>
          </cell>
          <cell r="D1118">
            <v>5.7</v>
          </cell>
        </row>
        <row r="1119">
          <cell r="A1119">
            <v>42403</v>
          </cell>
          <cell r="D1119">
            <v>5.7</v>
          </cell>
        </row>
        <row r="1120">
          <cell r="A1120">
            <v>42402</v>
          </cell>
          <cell r="D1120">
            <v>5.7</v>
          </cell>
        </row>
        <row r="1121">
          <cell r="A1121">
            <v>42401</v>
          </cell>
          <cell r="D1121">
            <v>5.7</v>
          </cell>
        </row>
        <row r="1122">
          <cell r="A1122">
            <v>42398</v>
          </cell>
          <cell r="D1122">
            <v>5.7</v>
          </cell>
        </row>
        <row r="1123">
          <cell r="A1123">
            <v>42397</v>
          </cell>
          <cell r="D1123">
            <v>5.7</v>
          </cell>
        </row>
        <row r="1124">
          <cell r="A1124">
            <v>42396</v>
          </cell>
          <cell r="D1124">
            <v>5.7</v>
          </cell>
        </row>
        <row r="1125">
          <cell r="A1125">
            <v>42395</v>
          </cell>
          <cell r="D1125">
            <v>5.7</v>
          </cell>
        </row>
        <row r="1126">
          <cell r="A1126">
            <v>42394</v>
          </cell>
          <cell r="D1126">
            <v>5.7</v>
          </cell>
        </row>
        <row r="1127">
          <cell r="A1127">
            <v>42391</v>
          </cell>
          <cell r="D1127">
            <v>5.7</v>
          </cell>
        </row>
        <row r="1128">
          <cell r="A1128">
            <v>42390</v>
          </cell>
          <cell r="D1128">
            <v>5.7</v>
          </cell>
        </row>
        <row r="1129">
          <cell r="A1129">
            <v>42389</v>
          </cell>
          <cell r="D1129">
            <v>5.7</v>
          </cell>
        </row>
        <row r="1130">
          <cell r="A1130">
            <v>42388</v>
          </cell>
          <cell r="D1130">
            <v>5.7</v>
          </cell>
        </row>
        <row r="1131">
          <cell r="A1131">
            <v>42387</v>
          </cell>
          <cell r="D1131">
            <v>5.7</v>
          </cell>
        </row>
        <row r="1132">
          <cell r="A1132">
            <v>42384</v>
          </cell>
          <cell r="D1132">
            <v>5.7</v>
          </cell>
        </row>
        <row r="1133">
          <cell r="A1133">
            <v>42383</v>
          </cell>
          <cell r="D1133">
            <v>5.7</v>
          </cell>
        </row>
        <row r="1134">
          <cell r="A1134">
            <v>42382</v>
          </cell>
          <cell r="D1134">
            <v>5.8</v>
          </cell>
        </row>
        <row r="1135">
          <cell r="A1135">
            <v>42381</v>
          </cell>
          <cell r="D1135">
            <v>5.8</v>
          </cell>
        </row>
        <row r="1136">
          <cell r="A1136">
            <v>42380</v>
          </cell>
          <cell r="D1136">
            <v>5.8</v>
          </cell>
        </row>
        <row r="1137">
          <cell r="A1137">
            <v>42377</v>
          </cell>
          <cell r="D1137">
            <v>5.8</v>
          </cell>
        </row>
        <row r="1138">
          <cell r="A1138">
            <v>42376</v>
          </cell>
          <cell r="D1138">
            <v>5.8</v>
          </cell>
        </row>
        <row r="1139">
          <cell r="A1139">
            <v>42375</v>
          </cell>
          <cell r="D1139">
            <v>5.8</v>
          </cell>
        </row>
        <row r="1140">
          <cell r="A1140">
            <v>42374</v>
          </cell>
          <cell r="D1140">
            <v>5.8</v>
          </cell>
        </row>
        <row r="1141">
          <cell r="A1141">
            <v>42373</v>
          </cell>
          <cell r="D1141">
            <v>5.9</v>
          </cell>
        </row>
        <row r="1142">
          <cell r="A1142">
            <v>42370</v>
          </cell>
        </row>
        <row r="1143">
          <cell r="A1143">
            <v>42369</v>
          </cell>
          <cell r="D1143">
            <v>5.9</v>
          </cell>
        </row>
        <row r="1144">
          <cell r="A1144">
            <v>42368</v>
          </cell>
          <cell r="D1144">
            <v>5.9</v>
          </cell>
        </row>
        <row r="1145">
          <cell r="A1145">
            <v>42367</v>
          </cell>
          <cell r="D1145">
            <v>5.9</v>
          </cell>
        </row>
        <row r="1146">
          <cell r="A1146">
            <v>42366</v>
          </cell>
          <cell r="D1146">
            <v>5.9</v>
          </cell>
        </row>
        <row r="1147">
          <cell r="A1147">
            <v>42363</v>
          </cell>
          <cell r="D1147">
            <v>5.9</v>
          </cell>
        </row>
        <row r="1148">
          <cell r="A1148">
            <v>42362</v>
          </cell>
          <cell r="D1148">
            <v>5.9</v>
          </cell>
        </row>
        <row r="1149">
          <cell r="A1149">
            <v>42361</v>
          </cell>
          <cell r="D1149">
            <v>5.9</v>
          </cell>
        </row>
        <row r="1150">
          <cell r="A1150">
            <v>42360</v>
          </cell>
          <cell r="D1150">
            <v>5.9</v>
          </cell>
        </row>
        <row r="1151">
          <cell r="A1151">
            <v>42359</v>
          </cell>
          <cell r="D1151">
            <v>5.9</v>
          </cell>
        </row>
        <row r="1152">
          <cell r="A1152">
            <v>42356</v>
          </cell>
          <cell r="D1152">
            <v>5.9</v>
          </cell>
        </row>
        <row r="1153">
          <cell r="A1153">
            <v>42355</v>
          </cell>
          <cell r="D1153">
            <v>5.9</v>
          </cell>
        </row>
        <row r="1154">
          <cell r="A1154">
            <v>42354</v>
          </cell>
          <cell r="D1154">
            <v>5.9</v>
          </cell>
        </row>
        <row r="1155">
          <cell r="A1155">
            <v>42353</v>
          </cell>
          <cell r="D1155">
            <v>5.9</v>
          </cell>
        </row>
        <row r="1156">
          <cell r="A1156">
            <v>42352</v>
          </cell>
          <cell r="D1156">
            <v>5.9</v>
          </cell>
        </row>
        <row r="1157">
          <cell r="A1157">
            <v>42349</v>
          </cell>
          <cell r="D1157">
            <v>5.9</v>
          </cell>
        </row>
        <row r="1158">
          <cell r="A1158">
            <v>42348</v>
          </cell>
          <cell r="D1158">
            <v>5.9</v>
          </cell>
        </row>
        <row r="1159">
          <cell r="A1159">
            <v>42347</v>
          </cell>
          <cell r="D1159">
            <v>5.9</v>
          </cell>
        </row>
        <row r="1160">
          <cell r="A1160">
            <v>42346</v>
          </cell>
          <cell r="D1160">
            <v>5.9</v>
          </cell>
        </row>
        <row r="1161">
          <cell r="A1161">
            <v>42345</v>
          </cell>
          <cell r="D1161">
            <v>5.9</v>
          </cell>
        </row>
        <row r="1162">
          <cell r="A1162">
            <v>42342</v>
          </cell>
          <cell r="D1162">
            <v>5.9</v>
          </cell>
        </row>
        <row r="1163">
          <cell r="A1163">
            <v>42341</v>
          </cell>
          <cell r="D1163">
            <v>5.9</v>
          </cell>
        </row>
        <row r="1164">
          <cell r="A1164">
            <v>42340</v>
          </cell>
          <cell r="D1164">
            <v>5.9</v>
          </cell>
        </row>
        <row r="1165">
          <cell r="A1165">
            <v>42339</v>
          </cell>
          <cell r="D1165">
            <v>5.9</v>
          </cell>
        </row>
        <row r="1166">
          <cell r="A1166">
            <v>42338</v>
          </cell>
          <cell r="D1166">
            <v>5.9</v>
          </cell>
        </row>
        <row r="1167">
          <cell r="A1167">
            <v>42335</v>
          </cell>
          <cell r="D1167">
            <v>5.9</v>
          </cell>
        </row>
        <row r="1168">
          <cell r="A1168">
            <v>42334</v>
          </cell>
          <cell r="D1168">
            <v>5.9</v>
          </cell>
        </row>
        <row r="1169">
          <cell r="A1169">
            <v>42333</v>
          </cell>
          <cell r="D1169">
            <v>5.9</v>
          </cell>
        </row>
        <row r="1170">
          <cell r="A1170">
            <v>42332</v>
          </cell>
          <cell r="D1170">
            <v>5.9</v>
          </cell>
        </row>
        <row r="1171">
          <cell r="A1171">
            <v>42331</v>
          </cell>
          <cell r="D1171">
            <v>6</v>
          </cell>
        </row>
        <row r="1172">
          <cell r="A1172">
            <v>42328</v>
          </cell>
          <cell r="D1172">
            <v>6</v>
          </cell>
        </row>
        <row r="1173">
          <cell r="A1173">
            <v>42327</v>
          </cell>
          <cell r="D1173">
            <v>6</v>
          </cell>
        </row>
        <row r="1174">
          <cell r="A1174">
            <v>42326</v>
          </cell>
          <cell r="D1174">
            <v>6.05</v>
          </cell>
        </row>
        <row r="1175">
          <cell r="A1175">
            <v>42325</v>
          </cell>
          <cell r="D1175">
            <v>6.05</v>
          </cell>
        </row>
        <row r="1176">
          <cell r="A1176">
            <v>42324</v>
          </cell>
          <cell r="D1176">
            <v>6.05</v>
          </cell>
        </row>
        <row r="1177">
          <cell r="A1177">
            <v>42321</v>
          </cell>
          <cell r="D1177">
            <v>6.05</v>
          </cell>
        </row>
        <row r="1178">
          <cell r="A1178">
            <v>42320</v>
          </cell>
          <cell r="D1178">
            <v>6.05</v>
          </cell>
        </row>
        <row r="1179">
          <cell r="A1179">
            <v>42319</v>
          </cell>
          <cell r="D1179">
            <v>6.05</v>
          </cell>
        </row>
        <row r="1180">
          <cell r="A1180">
            <v>42318</v>
          </cell>
          <cell r="D1180">
            <v>6.05</v>
          </cell>
        </row>
        <row r="1181">
          <cell r="A1181">
            <v>42317</v>
          </cell>
          <cell r="D1181">
            <v>6.2</v>
          </cell>
        </row>
        <row r="1182">
          <cell r="A1182">
            <v>42314</v>
          </cell>
          <cell r="D1182">
            <v>6.2</v>
          </cell>
        </row>
        <row r="1183">
          <cell r="A1183">
            <v>42313</v>
          </cell>
          <cell r="D1183">
            <v>6.2</v>
          </cell>
        </row>
        <row r="1184">
          <cell r="A1184">
            <v>42312</v>
          </cell>
          <cell r="D1184">
            <v>6.2</v>
          </cell>
        </row>
        <row r="1185">
          <cell r="A1185">
            <v>42311</v>
          </cell>
          <cell r="D1185">
            <v>6.2</v>
          </cell>
        </row>
        <row r="1186">
          <cell r="A1186">
            <v>42310</v>
          </cell>
          <cell r="D1186">
            <v>6.2</v>
          </cell>
        </row>
        <row r="1187">
          <cell r="A1187">
            <v>42307</v>
          </cell>
          <cell r="D1187">
            <v>6.2</v>
          </cell>
        </row>
        <row r="1188">
          <cell r="A1188">
            <v>42306</v>
          </cell>
          <cell r="D1188">
            <v>6.2</v>
          </cell>
        </row>
        <row r="1189">
          <cell r="A1189">
            <v>42305</v>
          </cell>
          <cell r="D1189">
            <v>6.2</v>
          </cell>
        </row>
        <row r="1190">
          <cell r="A1190">
            <v>42304</v>
          </cell>
          <cell r="D1190">
            <v>6.2</v>
          </cell>
        </row>
        <row r="1191">
          <cell r="A1191">
            <v>42303</v>
          </cell>
          <cell r="D1191">
            <v>6.2</v>
          </cell>
        </row>
        <row r="1192">
          <cell r="A1192">
            <v>42300</v>
          </cell>
          <cell r="D1192">
            <v>6.2</v>
          </cell>
        </row>
        <row r="1193">
          <cell r="A1193">
            <v>42299</v>
          </cell>
          <cell r="D1193">
            <v>6.2</v>
          </cell>
        </row>
        <row r="1194">
          <cell r="A1194">
            <v>42298</v>
          </cell>
          <cell r="D1194">
            <v>6.2</v>
          </cell>
        </row>
        <row r="1195">
          <cell r="A1195">
            <v>42297</v>
          </cell>
          <cell r="D1195">
            <v>6.2</v>
          </cell>
        </row>
        <row r="1196">
          <cell r="A1196">
            <v>42296</v>
          </cell>
          <cell r="D1196">
            <v>6.2</v>
          </cell>
        </row>
        <row r="1197">
          <cell r="A1197">
            <v>42293</v>
          </cell>
          <cell r="D1197">
            <v>6.2</v>
          </cell>
        </row>
        <row r="1198">
          <cell r="A1198">
            <v>42292</v>
          </cell>
          <cell r="D1198">
            <v>6.2</v>
          </cell>
        </row>
        <row r="1199">
          <cell r="A1199">
            <v>42291</v>
          </cell>
          <cell r="D1199">
            <v>6.2</v>
          </cell>
        </row>
        <row r="1200">
          <cell r="A1200">
            <v>42290</v>
          </cell>
          <cell r="D1200">
            <v>6.2</v>
          </cell>
        </row>
        <row r="1201">
          <cell r="A1201">
            <v>42289</v>
          </cell>
          <cell r="D1201">
            <v>6.2</v>
          </cell>
        </row>
        <row r="1202">
          <cell r="A1202">
            <v>42286</v>
          </cell>
          <cell r="D1202">
            <v>6.2</v>
          </cell>
        </row>
        <row r="1203">
          <cell r="A1203">
            <v>42285</v>
          </cell>
          <cell r="D1203">
            <v>6.2</v>
          </cell>
        </row>
        <row r="1204">
          <cell r="A1204">
            <v>42284</v>
          </cell>
          <cell r="D1204">
            <v>6.2</v>
          </cell>
        </row>
        <row r="1205">
          <cell r="A1205">
            <v>42283</v>
          </cell>
          <cell r="D1205">
            <v>6.2</v>
          </cell>
        </row>
        <row r="1206">
          <cell r="A1206">
            <v>42282</v>
          </cell>
          <cell r="D1206">
            <v>6.2</v>
          </cell>
        </row>
        <row r="1207">
          <cell r="A1207">
            <v>42279</v>
          </cell>
          <cell r="D1207">
            <v>6.2</v>
          </cell>
        </row>
        <row r="1208">
          <cell r="A1208">
            <v>42278</v>
          </cell>
          <cell r="D1208">
            <v>6.2</v>
          </cell>
        </row>
        <row r="1209">
          <cell r="A1209">
            <v>42277</v>
          </cell>
          <cell r="D1209">
            <v>6.2</v>
          </cell>
        </row>
        <row r="1210">
          <cell r="A1210">
            <v>42276</v>
          </cell>
          <cell r="D1210">
            <v>6.2</v>
          </cell>
        </row>
        <row r="1211">
          <cell r="A1211">
            <v>42275</v>
          </cell>
          <cell r="D1211">
            <v>6.2</v>
          </cell>
        </row>
        <row r="1212">
          <cell r="A1212">
            <v>42272</v>
          </cell>
          <cell r="D1212">
            <v>6.2</v>
          </cell>
        </row>
        <row r="1213">
          <cell r="A1213">
            <v>42271</v>
          </cell>
          <cell r="D1213">
            <v>6.2</v>
          </cell>
        </row>
        <row r="1214">
          <cell r="A1214">
            <v>42270</v>
          </cell>
          <cell r="D1214">
            <v>6.2</v>
          </cell>
        </row>
        <row r="1215">
          <cell r="A1215">
            <v>42269</v>
          </cell>
          <cell r="D1215">
            <v>6.2</v>
          </cell>
        </row>
        <row r="1216">
          <cell r="A1216">
            <v>42268</v>
          </cell>
          <cell r="D1216">
            <v>6.2</v>
          </cell>
        </row>
        <row r="1217">
          <cell r="A1217">
            <v>42265</v>
          </cell>
          <cell r="D1217">
            <v>6.2</v>
          </cell>
        </row>
        <row r="1218">
          <cell r="A1218">
            <v>42264</v>
          </cell>
          <cell r="D1218">
            <v>6.2</v>
          </cell>
        </row>
        <row r="1219">
          <cell r="A1219">
            <v>42263</v>
          </cell>
          <cell r="D1219">
            <v>6.2</v>
          </cell>
        </row>
        <row r="1220">
          <cell r="A1220">
            <v>42262</v>
          </cell>
          <cell r="D1220">
            <v>6.2</v>
          </cell>
        </row>
        <row r="1221">
          <cell r="A1221">
            <v>42261</v>
          </cell>
          <cell r="D1221">
            <v>6.2</v>
          </cell>
        </row>
        <row r="1222">
          <cell r="A1222">
            <v>42258</v>
          </cell>
          <cell r="D1222">
            <v>6.2</v>
          </cell>
        </row>
        <row r="1223">
          <cell r="A1223">
            <v>42257</v>
          </cell>
          <cell r="D1223">
            <v>6.2</v>
          </cell>
        </row>
        <row r="1224">
          <cell r="A1224">
            <v>42256</v>
          </cell>
          <cell r="D1224">
            <v>6.2</v>
          </cell>
        </row>
        <row r="1225">
          <cell r="A1225">
            <v>42255</v>
          </cell>
          <cell r="D1225">
            <v>6.2</v>
          </cell>
        </row>
        <row r="1226">
          <cell r="A1226">
            <v>42254</v>
          </cell>
          <cell r="D1226">
            <v>6.2</v>
          </cell>
        </row>
        <row r="1227">
          <cell r="A1227">
            <v>42251</v>
          </cell>
          <cell r="D1227">
            <v>6.2</v>
          </cell>
        </row>
        <row r="1228">
          <cell r="A1228">
            <v>42250</v>
          </cell>
          <cell r="D1228">
            <v>6.2</v>
          </cell>
        </row>
        <row r="1229">
          <cell r="A1229">
            <v>42249</v>
          </cell>
          <cell r="D1229">
            <v>6.2</v>
          </cell>
        </row>
        <row r="1230">
          <cell r="A1230">
            <v>42248</v>
          </cell>
          <cell r="D1230">
            <v>6.2</v>
          </cell>
        </row>
        <row r="1231">
          <cell r="A1231">
            <v>42247</v>
          </cell>
          <cell r="D1231">
            <v>6.2</v>
          </cell>
        </row>
        <row r="1232">
          <cell r="A1232">
            <v>42244</v>
          </cell>
          <cell r="D1232">
            <v>6.2</v>
          </cell>
        </row>
        <row r="1233">
          <cell r="A1233">
            <v>42243</v>
          </cell>
          <cell r="D1233">
            <v>6.2</v>
          </cell>
        </row>
        <row r="1234">
          <cell r="A1234">
            <v>42242</v>
          </cell>
          <cell r="D1234">
            <v>6.2</v>
          </cell>
        </row>
        <row r="1235">
          <cell r="A1235">
            <v>42241</v>
          </cell>
          <cell r="D1235">
            <v>6.2</v>
          </cell>
        </row>
        <row r="1236">
          <cell r="A1236">
            <v>42240</v>
          </cell>
          <cell r="D1236">
            <v>6.2</v>
          </cell>
        </row>
        <row r="1237">
          <cell r="A1237">
            <v>42237</v>
          </cell>
          <cell r="D1237">
            <v>6.2</v>
          </cell>
        </row>
        <row r="1238">
          <cell r="A1238">
            <v>42236</v>
          </cell>
          <cell r="D1238">
            <v>6.2</v>
          </cell>
        </row>
        <row r="1239">
          <cell r="A1239">
            <v>42235</v>
          </cell>
          <cell r="D1239">
            <v>6.2</v>
          </cell>
        </row>
        <row r="1240">
          <cell r="A1240">
            <v>42234</v>
          </cell>
          <cell r="D1240">
            <v>6.2</v>
          </cell>
        </row>
        <row r="1241">
          <cell r="A1241">
            <v>42233</v>
          </cell>
          <cell r="D1241">
            <v>6.2</v>
          </cell>
        </row>
        <row r="1242">
          <cell r="A1242">
            <v>42230</v>
          </cell>
          <cell r="D1242">
            <v>6.2</v>
          </cell>
        </row>
        <row r="1243">
          <cell r="A1243">
            <v>42229</v>
          </cell>
          <cell r="D1243">
            <v>6.2</v>
          </cell>
        </row>
        <row r="1244">
          <cell r="A1244">
            <v>42228</v>
          </cell>
          <cell r="D1244">
            <v>6.2</v>
          </cell>
        </row>
        <row r="1245">
          <cell r="A1245">
            <v>42227</v>
          </cell>
          <cell r="D1245">
            <v>6.2</v>
          </cell>
        </row>
        <row r="1246">
          <cell r="A1246">
            <v>42226</v>
          </cell>
          <cell r="D1246">
            <v>6.2</v>
          </cell>
        </row>
        <row r="1247">
          <cell r="A1247">
            <v>42223</v>
          </cell>
          <cell r="D1247">
            <v>6.2</v>
          </cell>
        </row>
        <row r="1248">
          <cell r="A1248">
            <v>42222</v>
          </cell>
          <cell r="D1248">
            <v>6.2</v>
          </cell>
        </row>
        <row r="1249">
          <cell r="A1249">
            <v>42221</v>
          </cell>
          <cell r="D1249">
            <v>6.2</v>
          </cell>
        </row>
        <row r="1250">
          <cell r="A1250">
            <v>42220</v>
          </cell>
          <cell r="D1250">
            <v>6.2</v>
          </cell>
        </row>
        <row r="1251">
          <cell r="A1251">
            <v>42219</v>
          </cell>
          <cell r="D1251">
            <v>6.2</v>
          </cell>
        </row>
        <row r="1252">
          <cell r="A1252">
            <v>42216</v>
          </cell>
          <cell r="D1252">
            <v>6.2</v>
          </cell>
        </row>
        <row r="1253">
          <cell r="A1253">
            <v>42215</v>
          </cell>
          <cell r="D1253">
            <v>6.2</v>
          </cell>
        </row>
        <row r="1254">
          <cell r="A1254">
            <v>42214</v>
          </cell>
          <cell r="D1254">
            <v>6.2</v>
          </cell>
        </row>
        <row r="1255">
          <cell r="A1255">
            <v>42213</v>
          </cell>
          <cell r="D1255">
            <v>6.2</v>
          </cell>
        </row>
        <row r="1256">
          <cell r="A1256">
            <v>42212</v>
          </cell>
        </row>
        <row r="1257">
          <cell r="A1257">
            <v>42209</v>
          </cell>
          <cell r="D1257">
            <v>6.2</v>
          </cell>
        </row>
        <row r="1258">
          <cell r="A1258">
            <v>42208</v>
          </cell>
          <cell r="D1258">
            <v>6.2</v>
          </cell>
        </row>
        <row r="1259">
          <cell r="A1259">
            <v>42207</v>
          </cell>
          <cell r="D1259">
            <v>6.2</v>
          </cell>
        </row>
        <row r="1260">
          <cell r="A1260">
            <v>42206</v>
          </cell>
          <cell r="D1260">
            <v>6.2</v>
          </cell>
        </row>
        <row r="1261">
          <cell r="A1261">
            <v>42205</v>
          </cell>
          <cell r="D1261">
            <v>6.2</v>
          </cell>
        </row>
        <row r="1262">
          <cell r="A1262">
            <v>42202</v>
          </cell>
          <cell r="D1262">
            <v>6.2</v>
          </cell>
        </row>
        <row r="1263">
          <cell r="A1263">
            <v>42201</v>
          </cell>
          <cell r="D1263">
            <v>6.2</v>
          </cell>
        </row>
        <row r="1264">
          <cell r="A1264">
            <v>42200</v>
          </cell>
          <cell r="D1264">
            <v>6.2</v>
          </cell>
        </row>
        <row r="1265">
          <cell r="A1265">
            <v>42199</v>
          </cell>
          <cell r="D1265">
            <v>6.2</v>
          </cell>
        </row>
        <row r="1266">
          <cell r="A1266">
            <v>42198</v>
          </cell>
          <cell r="D1266">
            <v>6.2</v>
          </cell>
        </row>
        <row r="1267">
          <cell r="A1267">
            <v>42195</v>
          </cell>
          <cell r="D1267">
            <v>6.2</v>
          </cell>
        </row>
        <row r="1268">
          <cell r="A1268">
            <v>42194</v>
          </cell>
          <cell r="D1268">
            <v>6.2</v>
          </cell>
        </row>
        <row r="1269">
          <cell r="A1269">
            <v>42193</v>
          </cell>
          <cell r="D1269">
            <v>6.2</v>
          </cell>
        </row>
        <row r="1270">
          <cell r="A1270">
            <v>42192</v>
          </cell>
          <cell r="D1270">
            <v>6.2</v>
          </cell>
        </row>
        <row r="1271">
          <cell r="A1271">
            <v>42191</v>
          </cell>
          <cell r="D1271">
            <v>6.2</v>
          </cell>
        </row>
        <row r="1272">
          <cell r="A1272">
            <v>42188</v>
          </cell>
          <cell r="D1272">
            <v>6.2</v>
          </cell>
        </row>
        <row r="1273">
          <cell r="A1273">
            <v>42187</v>
          </cell>
          <cell r="D1273">
            <v>6.2</v>
          </cell>
        </row>
        <row r="1274">
          <cell r="A1274">
            <v>42186</v>
          </cell>
          <cell r="D1274">
            <v>6.2</v>
          </cell>
        </row>
        <row r="1275">
          <cell r="A1275">
            <v>42185</v>
          </cell>
          <cell r="D1275">
            <v>6.2</v>
          </cell>
        </row>
        <row r="1276">
          <cell r="A1276">
            <v>42184</v>
          </cell>
          <cell r="D1276">
            <v>6.2</v>
          </cell>
        </row>
        <row r="1277">
          <cell r="A1277">
            <v>42181</v>
          </cell>
          <cell r="D1277">
            <v>6.2</v>
          </cell>
        </row>
        <row r="1278">
          <cell r="A1278">
            <v>42180</v>
          </cell>
          <cell r="D1278">
            <v>6.2</v>
          </cell>
        </row>
        <row r="1279">
          <cell r="A1279">
            <v>42179</v>
          </cell>
          <cell r="D1279">
            <v>6.35</v>
          </cell>
        </row>
        <row r="1280">
          <cell r="A1280">
            <v>42178</v>
          </cell>
          <cell r="D1280">
            <v>6.35</v>
          </cell>
        </row>
        <row r="1281">
          <cell r="A1281">
            <v>42177</v>
          </cell>
          <cell r="D1281">
            <v>6.35</v>
          </cell>
        </row>
        <row r="1282">
          <cell r="A1282">
            <v>42174</v>
          </cell>
          <cell r="D1282">
            <v>6.35</v>
          </cell>
        </row>
        <row r="1283">
          <cell r="A1283">
            <v>42173</v>
          </cell>
          <cell r="D1283">
            <v>6.35</v>
          </cell>
        </row>
        <row r="1284">
          <cell r="A1284">
            <v>42172</v>
          </cell>
          <cell r="D1284">
            <v>6.35</v>
          </cell>
        </row>
        <row r="1285">
          <cell r="A1285">
            <v>42171</v>
          </cell>
          <cell r="D1285">
            <v>6.35</v>
          </cell>
        </row>
        <row r="1286">
          <cell r="A1286">
            <v>42170</v>
          </cell>
          <cell r="D1286">
            <v>6.95</v>
          </cell>
        </row>
        <row r="1287">
          <cell r="A1287">
            <v>42167</v>
          </cell>
          <cell r="D1287">
            <v>6.95</v>
          </cell>
        </row>
        <row r="1288">
          <cell r="A1288">
            <v>42166</v>
          </cell>
          <cell r="D1288">
            <v>6.95</v>
          </cell>
        </row>
        <row r="1289">
          <cell r="A1289">
            <v>42165</v>
          </cell>
          <cell r="D1289">
            <v>7.25</v>
          </cell>
        </row>
        <row r="1290">
          <cell r="A1290">
            <v>42164</v>
          </cell>
          <cell r="D1290">
            <v>7.25</v>
          </cell>
        </row>
        <row r="1291">
          <cell r="A1291">
            <v>42163</v>
          </cell>
          <cell r="D1291">
            <v>7.25</v>
          </cell>
        </row>
        <row r="1292">
          <cell r="A1292">
            <v>42160</v>
          </cell>
          <cell r="D1292">
            <v>7.25</v>
          </cell>
        </row>
        <row r="1293">
          <cell r="A1293">
            <v>42159</v>
          </cell>
          <cell r="D1293">
            <v>7.25</v>
          </cell>
        </row>
        <row r="1294">
          <cell r="A1294">
            <v>42158</v>
          </cell>
          <cell r="D1294">
            <v>7.25</v>
          </cell>
        </row>
        <row r="1295">
          <cell r="A1295">
            <v>42157</v>
          </cell>
          <cell r="D1295">
            <v>7.25</v>
          </cell>
        </row>
        <row r="1296">
          <cell r="A1296">
            <v>42156</v>
          </cell>
          <cell r="D1296">
            <v>7.25</v>
          </cell>
        </row>
        <row r="1297">
          <cell r="A1297">
            <v>42153</v>
          </cell>
          <cell r="D1297">
            <v>7.25</v>
          </cell>
        </row>
        <row r="1298">
          <cell r="A1298">
            <v>42152</v>
          </cell>
          <cell r="D1298">
            <v>7.25</v>
          </cell>
        </row>
        <row r="1299">
          <cell r="A1299">
            <v>42151</v>
          </cell>
          <cell r="D1299">
            <v>7.25</v>
          </cell>
        </row>
        <row r="1300">
          <cell r="A1300">
            <v>42150</v>
          </cell>
          <cell r="D1300">
            <v>7.25</v>
          </cell>
        </row>
        <row r="1301">
          <cell r="A1301">
            <v>42149</v>
          </cell>
          <cell r="D1301">
            <v>7.25</v>
          </cell>
        </row>
        <row r="1302">
          <cell r="A1302">
            <v>42146</v>
          </cell>
          <cell r="D1302">
            <v>7.25</v>
          </cell>
        </row>
        <row r="1303">
          <cell r="A1303">
            <v>42145</v>
          </cell>
          <cell r="D1303">
            <v>7.25</v>
          </cell>
        </row>
        <row r="1304">
          <cell r="A1304">
            <v>42144</v>
          </cell>
          <cell r="D1304">
            <v>7.25</v>
          </cell>
        </row>
        <row r="1305">
          <cell r="A1305">
            <v>42143</v>
          </cell>
          <cell r="D1305">
            <v>7.25</v>
          </cell>
        </row>
        <row r="1306">
          <cell r="A1306">
            <v>42142</v>
          </cell>
          <cell r="D1306">
            <v>7.25</v>
          </cell>
        </row>
        <row r="1307">
          <cell r="A1307">
            <v>42139</v>
          </cell>
          <cell r="D1307">
            <v>7.25</v>
          </cell>
        </row>
        <row r="1308">
          <cell r="A1308">
            <v>42138</v>
          </cell>
          <cell r="D1308">
            <v>7.25</v>
          </cell>
        </row>
        <row r="1309">
          <cell r="A1309">
            <v>42137</v>
          </cell>
          <cell r="D1309">
            <v>7.25</v>
          </cell>
        </row>
        <row r="1310">
          <cell r="A1310">
            <v>42136</v>
          </cell>
          <cell r="D1310">
            <v>7.25</v>
          </cell>
        </row>
        <row r="1311">
          <cell r="A1311">
            <v>42135</v>
          </cell>
          <cell r="D1311">
            <v>7.75</v>
          </cell>
        </row>
        <row r="1312">
          <cell r="A1312">
            <v>42132</v>
          </cell>
          <cell r="D1312">
            <v>7.75</v>
          </cell>
        </row>
        <row r="1313">
          <cell r="A1313">
            <v>42131</v>
          </cell>
          <cell r="D1313">
            <v>7.75</v>
          </cell>
        </row>
        <row r="1314">
          <cell r="A1314">
            <v>42130</v>
          </cell>
          <cell r="D1314">
            <v>7.75</v>
          </cell>
        </row>
        <row r="1315">
          <cell r="A1315">
            <v>42129</v>
          </cell>
          <cell r="D1315">
            <v>7.75</v>
          </cell>
        </row>
        <row r="1316">
          <cell r="A1316">
            <v>42128</v>
          </cell>
          <cell r="D1316">
            <v>9</v>
          </cell>
        </row>
        <row r="1317">
          <cell r="A1317">
            <v>42125</v>
          </cell>
          <cell r="D1317">
            <v>9</v>
          </cell>
        </row>
        <row r="1318">
          <cell r="A1318">
            <v>42124</v>
          </cell>
          <cell r="D1318">
            <v>9</v>
          </cell>
        </row>
        <row r="1319">
          <cell r="A1319">
            <v>42123</v>
          </cell>
          <cell r="D1319">
            <v>9</v>
          </cell>
        </row>
        <row r="1320">
          <cell r="A1320">
            <v>42122</v>
          </cell>
          <cell r="D1320">
            <v>9</v>
          </cell>
        </row>
        <row r="1321">
          <cell r="A1321">
            <v>42121</v>
          </cell>
          <cell r="D1321">
            <v>9</v>
          </cell>
        </row>
        <row r="1322">
          <cell r="A1322">
            <v>42118</v>
          </cell>
          <cell r="D1322">
            <v>9</v>
          </cell>
        </row>
        <row r="1323">
          <cell r="A1323">
            <v>42117</v>
          </cell>
          <cell r="D1323">
            <v>9</v>
          </cell>
        </row>
        <row r="1324">
          <cell r="A1324">
            <v>42116</v>
          </cell>
          <cell r="D1324">
            <v>9</v>
          </cell>
        </row>
        <row r="1325">
          <cell r="A1325">
            <v>42115</v>
          </cell>
          <cell r="D1325">
            <v>9</v>
          </cell>
        </row>
        <row r="1326">
          <cell r="A1326">
            <v>42114</v>
          </cell>
          <cell r="D1326">
            <v>9</v>
          </cell>
        </row>
        <row r="1327">
          <cell r="A1327">
            <v>42111</v>
          </cell>
          <cell r="D1327">
            <v>9</v>
          </cell>
        </row>
        <row r="1328">
          <cell r="A1328">
            <v>42110</v>
          </cell>
          <cell r="D1328">
            <v>9</v>
          </cell>
        </row>
        <row r="1329">
          <cell r="A1329">
            <v>42109</v>
          </cell>
          <cell r="D1329">
            <v>9</v>
          </cell>
        </row>
        <row r="1330">
          <cell r="A1330">
            <v>42108</v>
          </cell>
          <cell r="D1330">
            <v>9</v>
          </cell>
        </row>
        <row r="1331">
          <cell r="A1331">
            <v>42107</v>
          </cell>
          <cell r="D1331">
            <v>9.5</v>
          </cell>
        </row>
        <row r="1332">
          <cell r="A1332">
            <v>42104</v>
          </cell>
          <cell r="D1332">
            <v>9.5</v>
          </cell>
        </row>
        <row r="1333">
          <cell r="A1333">
            <v>42103</v>
          </cell>
          <cell r="D1333">
            <v>9.5</v>
          </cell>
        </row>
        <row r="1334">
          <cell r="A1334">
            <v>42102</v>
          </cell>
          <cell r="D1334">
            <v>9.5</v>
          </cell>
        </row>
        <row r="1335">
          <cell r="A1335">
            <v>42101</v>
          </cell>
          <cell r="D1335">
            <v>9.5</v>
          </cell>
        </row>
        <row r="1336">
          <cell r="A1336">
            <v>42100</v>
          </cell>
          <cell r="D1336">
            <v>9.5</v>
          </cell>
        </row>
        <row r="1337">
          <cell r="A1337">
            <v>42097</v>
          </cell>
          <cell r="D1337">
            <v>9.5</v>
          </cell>
        </row>
        <row r="1338">
          <cell r="A1338">
            <v>42096</v>
          </cell>
          <cell r="D1338">
            <v>9.5</v>
          </cell>
        </row>
        <row r="1339">
          <cell r="A1339">
            <v>42095</v>
          </cell>
          <cell r="D1339">
            <v>9.5</v>
          </cell>
        </row>
        <row r="1340">
          <cell r="A1340">
            <v>42094</v>
          </cell>
          <cell r="D1340">
            <v>9.5</v>
          </cell>
        </row>
        <row r="1341">
          <cell r="A1341">
            <v>42093</v>
          </cell>
          <cell r="D1341">
            <v>9.5</v>
          </cell>
        </row>
        <row r="1342">
          <cell r="A1342">
            <v>42090</v>
          </cell>
          <cell r="D1342">
            <v>9.5</v>
          </cell>
        </row>
        <row r="1343">
          <cell r="A1343">
            <v>42089</v>
          </cell>
          <cell r="D1343">
            <v>9.5</v>
          </cell>
        </row>
        <row r="1344">
          <cell r="A1344">
            <v>42088</v>
          </cell>
          <cell r="D1344">
            <v>9.5</v>
          </cell>
        </row>
        <row r="1345">
          <cell r="A1345">
            <v>42087</v>
          </cell>
          <cell r="D1345">
            <v>9.5</v>
          </cell>
        </row>
        <row r="1346">
          <cell r="A1346">
            <v>42086</v>
          </cell>
          <cell r="D1346">
            <v>9.5</v>
          </cell>
        </row>
        <row r="1347">
          <cell r="A1347">
            <v>42083</v>
          </cell>
          <cell r="D1347">
            <v>9.5</v>
          </cell>
        </row>
        <row r="1348">
          <cell r="A1348">
            <v>42082</v>
          </cell>
          <cell r="D1348">
            <v>9.5</v>
          </cell>
        </row>
        <row r="1349">
          <cell r="A1349">
            <v>42081</v>
          </cell>
          <cell r="D1349">
            <v>9.5</v>
          </cell>
        </row>
        <row r="1350">
          <cell r="A1350">
            <v>42080</v>
          </cell>
          <cell r="D1350">
            <v>9.5</v>
          </cell>
        </row>
        <row r="1351">
          <cell r="A1351">
            <v>42079</v>
          </cell>
          <cell r="D1351">
            <v>10</v>
          </cell>
        </row>
        <row r="1352">
          <cell r="A1352">
            <v>42076</v>
          </cell>
          <cell r="D1352">
            <v>10</v>
          </cell>
        </row>
        <row r="1353">
          <cell r="A1353">
            <v>42075</v>
          </cell>
          <cell r="D1353">
            <v>10</v>
          </cell>
        </row>
        <row r="1354">
          <cell r="A1354">
            <v>42074</v>
          </cell>
          <cell r="D1354">
            <v>10</v>
          </cell>
        </row>
        <row r="1355">
          <cell r="A1355">
            <v>42073</v>
          </cell>
          <cell r="D1355">
            <v>10</v>
          </cell>
        </row>
        <row r="1356">
          <cell r="A1356">
            <v>42072</v>
          </cell>
          <cell r="D1356">
            <v>10</v>
          </cell>
        </row>
        <row r="1357">
          <cell r="A1357">
            <v>42069</v>
          </cell>
          <cell r="D1357">
            <v>10</v>
          </cell>
        </row>
        <row r="1358">
          <cell r="A1358">
            <v>42068</v>
          </cell>
          <cell r="D1358">
            <v>10</v>
          </cell>
        </row>
        <row r="1359">
          <cell r="A1359">
            <v>42067</v>
          </cell>
          <cell r="D1359">
            <v>10</v>
          </cell>
        </row>
        <row r="1360">
          <cell r="A1360">
            <v>42066</v>
          </cell>
          <cell r="D1360">
            <v>10</v>
          </cell>
        </row>
        <row r="1361">
          <cell r="A1361">
            <v>42065</v>
          </cell>
          <cell r="D1361">
            <v>10</v>
          </cell>
        </row>
        <row r="1362">
          <cell r="A1362">
            <v>42062</v>
          </cell>
          <cell r="D1362">
            <v>10</v>
          </cell>
        </row>
        <row r="1363">
          <cell r="A1363">
            <v>42061</v>
          </cell>
          <cell r="D1363">
            <v>10</v>
          </cell>
        </row>
        <row r="1364">
          <cell r="A1364">
            <v>42060</v>
          </cell>
          <cell r="D1364">
            <v>10</v>
          </cell>
        </row>
        <row r="1365">
          <cell r="A1365">
            <v>42059</v>
          </cell>
          <cell r="D1365">
            <v>10</v>
          </cell>
        </row>
        <row r="1366">
          <cell r="A1366">
            <v>42058</v>
          </cell>
          <cell r="D1366">
            <v>10</v>
          </cell>
        </row>
        <row r="1367">
          <cell r="A1367">
            <v>42055</v>
          </cell>
          <cell r="D1367">
            <v>10</v>
          </cell>
        </row>
        <row r="1368">
          <cell r="A1368">
            <v>42054</v>
          </cell>
          <cell r="D1368">
            <v>10</v>
          </cell>
        </row>
        <row r="1369">
          <cell r="A1369">
            <v>42053</v>
          </cell>
          <cell r="D1369">
            <v>10</v>
          </cell>
        </row>
        <row r="1370">
          <cell r="A1370">
            <v>42052</v>
          </cell>
          <cell r="D1370">
            <v>10</v>
          </cell>
        </row>
        <row r="1371">
          <cell r="A1371">
            <v>42051</v>
          </cell>
          <cell r="D1371">
            <v>10</v>
          </cell>
        </row>
        <row r="1372">
          <cell r="A1372">
            <v>42048</v>
          </cell>
          <cell r="D1372">
            <v>10</v>
          </cell>
        </row>
        <row r="1373">
          <cell r="A1373">
            <v>42047</v>
          </cell>
          <cell r="D1373">
            <v>10</v>
          </cell>
        </row>
        <row r="1374">
          <cell r="A1374">
            <v>42046</v>
          </cell>
          <cell r="D1374">
            <v>10</v>
          </cell>
        </row>
        <row r="1375">
          <cell r="A1375">
            <v>42045</v>
          </cell>
          <cell r="D1375">
            <v>10</v>
          </cell>
        </row>
        <row r="1376">
          <cell r="A1376">
            <v>42044</v>
          </cell>
          <cell r="D1376">
            <v>10</v>
          </cell>
        </row>
        <row r="1377">
          <cell r="A1377">
            <v>42041</v>
          </cell>
          <cell r="D1377">
            <v>10</v>
          </cell>
        </row>
        <row r="1378">
          <cell r="A1378">
            <v>42040</v>
          </cell>
          <cell r="D1378">
            <v>10</v>
          </cell>
        </row>
        <row r="1379">
          <cell r="A1379">
            <v>42039</v>
          </cell>
          <cell r="D1379">
            <v>10</v>
          </cell>
        </row>
        <row r="1380">
          <cell r="A1380">
            <v>42038</v>
          </cell>
          <cell r="D1380">
            <v>10</v>
          </cell>
        </row>
        <row r="1381">
          <cell r="A1381">
            <v>42037</v>
          </cell>
          <cell r="D1381">
            <v>10</v>
          </cell>
        </row>
        <row r="1382">
          <cell r="A1382">
            <v>42034</v>
          </cell>
          <cell r="D1382">
            <v>10</v>
          </cell>
        </row>
        <row r="1383">
          <cell r="A1383">
            <v>42033</v>
          </cell>
          <cell r="D1383">
            <v>10</v>
          </cell>
        </row>
        <row r="1384">
          <cell r="A1384">
            <v>42032</v>
          </cell>
          <cell r="D1384">
            <v>10</v>
          </cell>
        </row>
        <row r="1385">
          <cell r="A1385">
            <v>42031</v>
          </cell>
          <cell r="D1385">
            <v>10</v>
          </cell>
        </row>
        <row r="1386">
          <cell r="A1386">
            <v>42030</v>
          </cell>
          <cell r="D1386">
            <v>10</v>
          </cell>
        </row>
        <row r="1387">
          <cell r="A1387">
            <v>42027</v>
          </cell>
          <cell r="D1387">
            <v>10</v>
          </cell>
        </row>
        <row r="1388">
          <cell r="A1388">
            <v>42026</v>
          </cell>
          <cell r="D1388">
            <v>10</v>
          </cell>
        </row>
        <row r="1389">
          <cell r="A1389">
            <v>42025</v>
          </cell>
          <cell r="D1389">
            <v>10</v>
          </cell>
        </row>
        <row r="1390">
          <cell r="A1390">
            <v>42024</v>
          </cell>
          <cell r="D1390">
            <v>10</v>
          </cell>
        </row>
        <row r="1391">
          <cell r="A1391">
            <v>42023</v>
          </cell>
          <cell r="D1391">
            <v>10</v>
          </cell>
        </row>
        <row r="1392">
          <cell r="A1392">
            <v>42020</v>
          </cell>
          <cell r="D1392">
            <v>10</v>
          </cell>
        </row>
        <row r="1393">
          <cell r="A1393">
            <v>42019</v>
          </cell>
          <cell r="D1393">
            <v>10</v>
          </cell>
        </row>
        <row r="1394">
          <cell r="A1394">
            <v>42018</v>
          </cell>
          <cell r="D1394">
            <v>10</v>
          </cell>
        </row>
        <row r="1395">
          <cell r="A1395">
            <v>42017</v>
          </cell>
          <cell r="D1395">
            <v>10</v>
          </cell>
        </row>
        <row r="1396">
          <cell r="A1396">
            <v>42016</v>
          </cell>
          <cell r="D1396">
            <v>10</v>
          </cell>
        </row>
        <row r="1397">
          <cell r="A1397">
            <v>42013</v>
          </cell>
          <cell r="D1397">
            <v>10</v>
          </cell>
        </row>
        <row r="1398">
          <cell r="A1398">
            <v>42012</v>
          </cell>
          <cell r="D1398">
            <v>10</v>
          </cell>
        </row>
        <row r="1399">
          <cell r="A1399">
            <v>42011</v>
          </cell>
          <cell r="D1399">
            <v>10</v>
          </cell>
        </row>
        <row r="1400">
          <cell r="A1400">
            <v>42010</v>
          </cell>
          <cell r="D1400">
            <v>10</v>
          </cell>
        </row>
        <row r="1401">
          <cell r="A1401">
            <v>42009</v>
          </cell>
          <cell r="D1401">
            <v>10</v>
          </cell>
        </row>
        <row r="1402">
          <cell r="A1402">
            <v>42006</v>
          </cell>
          <cell r="D1402">
            <v>10</v>
          </cell>
        </row>
        <row r="1403">
          <cell r="A1403">
            <v>42004</v>
          </cell>
          <cell r="D1403">
            <v>10</v>
          </cell>
        </row>
        <row r="1404">
          <cell r="A1404">
            <v>42003</v>
          </cell>
          <cell r="D1404">
            <v>10</v>
          </cell>
        </row>
        <row r="1405">
          <cell r="A1405">
            <v>42002</v>
          </cell>
          <cell r="D1405">
            <v>10</v>
          </cell>
        </row>
        <row r="1406">
          <cell r="A1406">
            <v>41999</v>
          </cell>
          <cell r="D1406">
            <v>10</v>
          </cell>
        </row>
        <row r="1407">
          <cell r="A1407">
            <v>41998</v>
          </cell>
          <cell r="D1407">
            <v>10</v>
          </cell>
        </row>
        <row r="1408">
          <cell r="A1408">
            <v>41997</v>
          </cell>
          <cell r="D1408">
            <v>10</v>
          </cell>
        </row>
        <row r="1409">
          <cell r="A1409">
            <v>41996</v>
          </cell>
          <cell r="D1409">
            <v>10</v>
          </cell>
        </row>
        <row r="1410">
          <cell r="A1410">
            <v>41995</v>
          </cell>
          <cell r="D1410">
            <v>10</v>
          </cell>
        </row>
        <row r="1411">
          <cell r="A1411">
            <v>41992</v>
          </cell>
          <cell r="D1411">
            <v>10</v>
          </cell>
        </row>
        <row r="1412">
          <cell r="A1412">
            <v>41991</v>
          </cell>
          <cell r="D1412">
            <v>10</v>
          </cell>
        </row>
        <row r="1413">
          <cell r="A1413">
            <v>41990</v>
          </cell>
          <cell r="D1413">
            <v>10</v>
          </cell>
        </row>
        <row r="1414">
          <cell r="A1414">
            <v>41989</v>
          </cell>
          <cell r="D1414">
            <v>10</v>
          </cell>
        </row>
        <row r="1415">
          <cell r="A1415">
            <v>41988</v>
          </cell>
          <cell r="D1415">
            <v>10</v>
          </cell>
        </row>
        <row r="1416">
          <cell r="A1416">
            <v>41985</v>
          </cell>
          <cell r="D1416">
            <v>10</v>
          </cell>
        </row>
        <row r="1417">
          <cell r="A1417">
            <v>41984</v>
          </cell>
          <cell r="D1417">
            <v>10</v>
          </cell>
        </row>
        <row r="1418">
          <cell r="A1418">
            <v>41983</v>
          </cell>
          <cell r="D1418">
            <v>10</v>
          </cell>
        </row>
        <row r="1419">
          <cell r="A1419">
            <v>41982</v>
          </cell>
          <cell r="D1419">
            <v>10</v>
          </cell>
        </row>
        <row r="1420">
          <cell r="A1420">
            <v>41981</v>
          </cell>
          <cell r="D1420">
            <v>10</v>
          </cell>
        </row>
        <row r="1421">
          <cell r="A1421">
            <v>41978</v>
          </cell>
          <cell r="D1421">
            <v>10</v>
          </cell>
        </row>
        <row r="1422">
          <cell r="A1422">
            <v>41977</v>
          </cell>
          <cell r="D1422">
            <v>10</v>
          </cell>
        </row>
        <row r="1423">
          <cell r="A1423">
            <v>41976</v>
          </cell>
          <cell r="D1423">
            <v>10</v>
          </cell>
        </row>
        <row r="1424">
          <cell r="A1424">
            <v>41975</v>
          </cell>
          <cell r="D1424">
            <v>10</v>
          </cell>
        </row>
        <row r="1425">
          <cell r="A1425">
            <v>41974</v>
          </cell>
          <cell r="D1425">
            <v>10</v>
          </cell>
        </row>
        <row r="1426">
          <cell r="A1426">
            <v>41971</v>
          </cell>
          <cell r="D1426">
            <v>10</v>
          </cell>
        </row>
        <row r="1427">
          <cell r="A1427">
            <v>41970</v>
          </cell>
          <cell r="D1427">
            <v>10</v>
          </cell>
        </row>
        <row r="1428">
          <cell r="A1428">
            <v>41969</v>
          </cell>
          <cell r="D1428">
            <v>10</v>
          </cell>
        </row>
        <row r="1429">
          <cell r="A1429">
            <v>41968</v>
          </cell>
          <cell r="D1429">
            <v>10</v>
          </cell>
        </row>
        <row r="1430">
          <cell r="A1430">
            <v>41967</v>
          </cell>
          <cell r="D1430">
            <v>10</v>
          </cell>
        </row>
        <row r="1431">
          <cell r="A1431">
            <v>41964</v>
          </cell>
          <cell r="D1431">
            <v>10</v>
          </cell>
        </row>
        <row r="1432">
          <cell r="A1432">
            <v>41963</v>
          </cell>
          <cell r="D1432">
            <v>10</v>
          </cell>
        </row>
        <row r="1433">
          <cell r="A1433">
            <v>41962</v>
          </cell>
          <cell r="D1433">
            <v>10</v>
          </cell>
        </row>
        <row r="1434">
          <cell r="A1434">
            <v>41961</v>
          </cell>
          <cell r="D1434">
            <v>10</v>
          </cell>
        </row>
        <row r="1435">
          <cell r="A1435">
            <v>41960</v>
          </cell>
          <cell r="D1435">
            <v>10</v>
          </cell>
        </row>
        <row r="1436">
          <cell r="A1436">
            <v>41957</v>
          </cell>
          <cell r="D1436">
            <v>10</v>
          </cell>
        </row>
        <row r="1437">
          <cell r="A1437">
            <v>41956</v>
          </cell>
          <cell r="D1437">
            <v>10</v>
          </cell>
        </row>
        <row r="1438">
          <cell r="A1438">
            <v>41955</v>
          </cell>
          <cell r="D1438">
            <v>10</v>
          </cell>
        </row>
        <row r="1439">
          <cell r="A1439">
            <v>41954</v>
          </cell>
          <cell r="D1439">
            <v>10</v>
          </cell>
        </row>
        <row r="1440">
          <cell r="A1440">
            <v>41953</v>
          </cell>
          <cell r="D1440">
            <v>10</v>
          </cell>
        </row>
        <row r="1441">
          <cell r="A1441">
            <v>41950</v>
          </cell>
          <cell r="D1441">
            <v>10</v>
          </cell>
        </row>
        <row r="1442">
          <cell r="A1442">
            <v>41949</v>
          </cell>
          <cell r="D1442">
            <v>10</v>
          </cell>
        </row>
        <row r="1443">
          <cell r="A1443">
            <v>41948</v>
          </cell>
          <cell r="D1443">
            <v>11</v>
          </cell>
        </row>
        <row r="1444">
          <cell r="A1444">
            <v>41947</v>
          </cell>
          <cell r="D1444">
            <v>11</v>
          </cell>
        </row>
        <row r="1445">
          <cell r="A1445">
            <v>41946</v>
          </cell>
          <cell r="D1445">
            <v>11</v>
          </cell>
        </row>
        <row r="1446">
          <cell r="A1446">
            <v>41943</v>
          </cell>
          <cell r="D1446">
            <v>11</v>
          </cell>
        </row>
        <row r="1447">
          <cell r="A1447">
            <v>41942</v>
          </cell>
          <cell r="D1447">
            <v>11</v>
          </cell>
        </row>
        <row r="1448">
          <cell r="A1448">
            <v>41941</v>
          </cell>
          <cell r="D1448">
            <v>11</v>
          </cell>
        </row>
        <row r="1449">
          <cell r="A1449">
            <v>41940</v>
          </cell>
          <cell r="D1449">
            <v>11</v>
          </cell>
        </row>
        <row r="1450">
          <cell r="A1450">
            <v>41939</v>
          </cell>
          <cell r="D1450">
            <v>11</v>
          </cell>
        </row>
        <row r="1451">
          <cell r="A1451">
            <v>41936</v>
          </cell>
          <cell r="D1451">
            <v>11</v>
          </cell>
        </row>
        <row r="1452">
          <cell r="A1452">
            <v>41935</v>
          </cell>
          <cell r="D1452">
            <v>11</v>
          </cell>
        </row>
        <row r="1453">
          <cell r="A1453">
            <v>41934</v>
          </cell>
          <cell r="D1453">
            <v>11</v>
          </cell>
        </row>
        <row r="1454">
          <cell r="A1454">
            <v>41933</v>
          </cell>
          <cell r="D1454">
            <v>11</v>
          </cell>
        </row>
        <row r="1455">
          <cell r="A1455">
            <v>41932</v>
          </cell>
          <cell r="D1455">
            <v>11</v>
          </cell>
        </row>
        <row r="1456">
          <cell r="A1456">
            <v>41929</v>
          </cell>
          <cell r="D1456">
            <v>11</v>
          </cell>
        </row>
        <row r="1457">
          <cell r="A1457">
            <v>41928</v>
          </cell>
          <cell r="D1457">
            <v>11</v>
          </cell>
        </row>
        <row r="1458">
          <cell r="A1458">
            <v>41927</v>
          </cell>
          <cell r="D1458">
            <v>11</v>
          </cell>
        </row>
        <row r="1459">
          <cell r="A1459">
            <v>41926</v>
          </cell>
          <cell r="D1459">
            <v>11</v>
          </cell>
        </row>
        <row r="1460">
          <cell r="A1460">
            <v>41925</v>
          </cell>
          <cell r="D1460">
            <v>11</v>
          </cell>
        </row>
        <row r="1461">
          <cell r="A1461">
            <v>41922</v>
          </cell>
          <cell r="D1461">
            <v>11</v>
          </cell>
        </row>
        <row r="1462">
          <cell r="A1462">
            <v>41921</v>
          </cell>
          <cell r="D1462">
            <v>11</v>
          </cell>
        </row>
        <row r="1463">
          <cell r="A1463">
            <v>41920</v>
          </cell>
          <cell r="D1463">
            <v>11</v>
          </cell>
        </row>
        <row r="1464">
          <cell r="A1464">
            <v>41919</v>
          </cell>
          <cell r="D1464">
            <v>11</v>
          </cell>
        </row>
        <row r="1465">
          <cell r="A1465">
            <v>41918</v>
          </cell>
          <cell r="D1465">
            <v>11</v>
          </cell>
        </row>
        <row r="1466">
          <cell r="A1466">
            <v>41915</v>
          </cell>
          <cell r="D1466">
            <v>11</v>
          </cell>
        </row>
        <row r="1467">
          <cell r="A1467">
            <v>41914</v>
          </cell>
          <cell r="D1467">
            <v>11</v>
          </cell>
        </row>
        <row r="1468">
          <cell r="A1468">
            <v>41913</v>
          </cell>
          <cell r="D1468">
            <v>11</v>
          </cell>
        </row>
        <row r="1469">
          <cell r="A1469">
            <v>41912</v>
          </cell>
          <cell r="D1469">
            <v>11</v>
          </cell>
        </row>
        <row r="1470">
          <cell r="A1470">
            <v>41911</v>
          </cell>
          <cell r="D1470">
            <v>11</v>
          </cell>
        </row>
        <row r="1471">
          <cell r="A1471">
            <v>41908</v>
          </cell>
          <cell r="D1471">
            <v>11</v>
          </cell>
        </row>
        <row r="1472">
          <cell r="A1472">
            <v>41907</v>
          </cell>
          <cell r="D1472">
            <v>11</v>
          </cell>
        </row>
        <row r="1473">
          <cell r="A1473">
            <v>41906</v>
          </cell>
          <cell r="D1473">
            <v>11</v>
          </cell>
        </row>
        <row r="1474">
          <cell r="A1474">
            <v>41905</v>
          </cell>
          <cell r="D1474">
            <v>11</v>
          </cell>
        </row>
        <row r="1475">
          <cell r="A1475">
            <v>41904</v>
          </cell>
          <cell r="D1475">
            <v>11</v>
          </cell>
        </row>
        <row r="1476">
          <cell r="A1476">
            <v>41901</v>
          </cell>
          <cell r="D1476">
            <v>11</v>
          </cell>
        </row>
        <row r="1477">
          <cell r="A1477">
            <v>41900</v>
          </cell>
          <cell r="D1477">
            <v>11</v>
          </cell>
        </row>
        <row r="1478">
          <cell r="A1478">
            <v>41899</v>
          </cell>
          <cell r="D1478">
            <v>11</v>
          </cell>
        </row>
        <row r="1479">
          <cell r="A1479">
            <v>41898</v>
          </cell>
          <cell r="D1479">
            <v>11</v>
          </cell>
        </row>
        <row r="1480">
          <cell r="A1480">
            <v>41897</v>
          </cell>
          <cell r="D1480">
            <v>11</v>
          </cell>
        </row>
        <row r="1481">
          <cell r="A1481">
            <v>41894</v>
          </cell>
          <cell r="D1481">
            <v>11</v>
          </cell>
        </row>
        <row r="1482">
          <cell r="A1482">
            <v>41893</v>
          </cell>
          <cell r="D1482">
            <v>11</v>
          </cell>
        </row>
        <row r="1483">
          <cell r="A1483">
            <v>41892</v>
          </cell>
          <cell r="D1483">
            <v>11</v>
          </cell>
        </row>
        <row r="1484">
          <cell r="A1484">
            <v>41891</v>
          </cell>
          <cell r="D1484">
            <v>11</v>
          </cell>
        </row>
        <row r="1485">
          <cell r="A1485">
            <v>41890</v>
          </cell>
          <cell r="D1485">
            <v>11</v>
          </cell>
        </row>
        <row r="1486">
          <cell r="A1486">
            <v>41887</v>
          </cell>
          <cell r="D1486">
            <v>11</v>
          </cell>
        </row>
        <row r="1487">
          <cell r="A1487">
            <v>41886</v>
          </cell>
          <cell r="D1487">
            <v>11</v>
          </cell>
        </row>
        <row r="1488">
          <cell r="A1488">
            <v>41885</v>
          </cell>
          <cell r="D1488">
            <v>11</v>
          </cell>
        </row>
        <row r="1489">
          <cell r="A1489">
            <v>41884</v>
          </cell>
          <cell r="D1489">
            <v>11</v>
          </cell>
        </row>
        <row r="1490">
          <cell r="A1490">
            <v>41883</v>
          </cell>
          <cell r="D1490">
            <v>11</v>
          </cell>
        </row>
        <row r="1491">
          <cell r="A1491">
            <v>41880</v>
          </cell>
          <cell r="D1491">
            <v>11</v>
          </cell>
        </row>
        <row r="1492">
          <cell r="A1492">
            <v>41879</v>
          </cell>
          <cell r="D1492">
            <v>11</v>
          </cell>
        </row>
        <row r="1493">
          <cell r="A1493">
            <v>41878</v>
          </cell>
          <cell r="D1493">
            <v>11</v>
          </cell>
        </row>
        <row r="1494">
          <cell r="A1494">
            <v>41877</v>
          </cell>
          <cell r="D1494">
            <v>11</v>
          </cell>
        </row>
        <row r="1495">
          <cell r="A1495">
            <v>41876</v>
          </cell>
          <cell r="D1495">
            <v>11</v>
          </cell>
        </row>
        <row r="1496">
          <cell r="A1496">
            <v>41873</v>
          </cell>
          <cell r="D1496">
            <v>11</v>
          </cell>
        </row>
        <row r="1497">
          <cell r="A1497">
            <v>41872</v>
          </cell>
          <cell r="D1497">
            <v>11</v>
          </cell>
        </row>
        <row r="1498">
          <cell r="A1498">
            <v>41871</v>
          </cell>
          <cell r="D1498">
            <v>11.5</v>
          </cell>
        </row>
        <row r="1499">
          <cell r="A1499">
            <v>41870</v>
          </cell>
          <cell r="D1499">
            <v>11.5</v>
          </cell>
        </row>
        <row r="1500">
          <cell r="A1500">
            <v>41869</v>
          </cell>
          <cell r="D1500">
            <v>12</v>
          </cell>
        </row>
        <row r="1501">
          <cell r="A1501">
            <v>41866</v>
          </cell>
          <cell r="D1501">
            <v>12</v>
          </cell>
        </row>
        <row r="1502">
          <cell r="A1502">
            <v>41865</v>
          </cell>
          <cell r="D1502">
            <v>12</v>
          </cell>
        </row>
        <row r="1503">
          <cell r="A1503">
            <v>41864</v>
          </cell>
          <cell r="D1503">
            <v>12</v>
          </cell>
        </row>
        <row r="1504">
          <cell r="A1504">
            <v>41863</v>
          </cell>
          <cell r="D1504">
            <v>12</v>
          </cell>
        </row>
        <row r="1505">
          <cell r="A1505">
            <v>41862</v>
          </cell>
          <cell r="D1505">
            <v>12</v>
          </cell>
        </row>
        <row r="1506">
          <cell r="A1506">
            <v>41859</v>
          </cell>
          <cell r="D1506">
            <v>12</v>
          </cell>
        </row>
        <row r="1507">
          <cell r="A1507">
            <v>41858</v>
          </cell>
          <cell r="D1507">
            <v>12</v>
          </cell>
        </row>
        <row r="1508">
          <cell r="A1508">
            <v>41857</v>
          </cell>
          <cell r="D1508">
            <v>12</v>
          </cell>
        </row>
        <row r="1509">
          <cell r="A1509">
            <v>41856</v>
          </cell>
          <cell r="D1509">
            <v>12</v>
          </cell>
        </row>
        <row r="1510">
          <cell r="A1510">
            <v>41855</v>
          </cell>
          <cell r="D1510">
            <v>12</v>
          </cell>
        </row>
        <row r="1511">
          <cell r="A1511">
            <v>41852</v>
          </cell>
          <cell r="D1511">
            <v>12</v>
          </cell>
        </row>
        <row r="1512">
          <cell r="A1512">
            <v>41851</v>
          </cell>
          <cell r="D1512">
            <v>12</v>
          </cell>
        </row>
        <row r="1513">
          <cell r="A1513">
            <v>41850</v>
          </cell>
          <cell r="D1513">
            <v>12</v>
          </cell>
        </row>
        <row r="1514">
          <cell r="A1514">
            <v>41849</v>
          </cell>
          <cell r="D1514">
            <v>12</v>
          </cell>
        </row>
        <row r="1515">
          <cell r="A1515">
            <v>41848</v>
          </cell>
          <cell r="D1515">
            <v>12</v>
          </cell>
        </row>
        <row r="1516">
          <cell r="A1516">
            <v>41845</v>
          </cell>
          <cell r="D1516">
            <v>12</v>
          </cell>
        </row>
        <row r="1517">
          <cell r="A1517">
            <v>41844</v>
          </cell>
          <cell r="D1517">
            <v>12</v>
          </cell>
        </row>
        <row r="1518">
          <cell r="A1518">
            <v>41843</v>
          </cell>
          <cell r="D1518">
            <v>12</v>
          </cell>
        </row>
        <row r="1519">
          <cell r="A1519">
            <v>41842</v>
          </cell>
          <cell r="D1519">
            <v>12</v>
          </cell>
        </row>
        <row r="1520">
          <cell r="A1520">
            <v>41841</v>
          </cell>
          <cell r="D1520">
            <v>12</v>
          </cell>
        </row>
        <row r="1521">
          <cell r="A1521">
            <v>41838</v>
          </cell>
          <cell r="D1521">
            <v>12</v>
          </cell>
        </row>
        <row r="1522">
          <cell r="A1522">
            <v>41837</v>
          </cell>
          <cell r="D1522">
            <v>12</v>
          </cell>
        </row>
        <row r="1523">
          <cell r="A1523">
            <v>41836</v>
          </cell>
          <cell r="D1523">
            <v>13</v>
          </cell>
        </row>
        <row r="1524">
          <cell r="A1524">
            <v>41835</v>
          </cell>
          <cell r="D1524">
            <v>13</v>
          </cell>
        </row>
        <row r="1525">
          <cell r="A1525">
            <v>41834</v>
          </cell>
          <cell r="D1525">
            <v>13</v>
          </cell>
        </row>
        <row r="1526">
          <cell r="A1526">
            <v>41831</v>
          </cell>
          <cell r="D1526">
            <v>13</v>
          </cell>
        </row>
        <row r="1527">
          <cell r="A1527">
            <v>41830</v>
          </cell>
          <cell r="D1527">
            <v>13</v>
          </cell>
        </row>
        <row r="1528">
          <cell r="A1528">
            <v>41829</v>
          </cell>
          <cell r="D1528">
            <v>13</v>
          </cell>
        </row>
        <row r="1529">
          <cell r="A1529">
            <v>41828</v>
          </cell>
          <cell r="D1529">
            <v>13</v>
          </cell>
        </row>
        <row r="1530">
          <cell r="A1530">
            <v>41827</v>
          </cell>
          <cell r="D1530">
            <v>13</v>
          </cell>
        </row>
        <row r="1531">
          <cell r="A1531">
            <v>41824</v>
          </cell>
          <cell r="D1531">
            <v>13</v>
          </cell>
        </row>
        <row r="1532">
          <cell r="A1532">
            <v>41823</v>
          </cell>
          <cell r="D1532">
            <v>13</v>
          </cell>
        </row>
        <row r="1533">
          <cell r="A1533">
            <v>41822</v>
          </cell>
          <cell r="D1533">
            <v>13</v>
          </cell>
        </row>
        <row r="1534">
          <cell r="A1534">
            <v>41821</v>
          </cell>
          <cell r="D1534">
            <v>13</v>
          </cell>
        </row>
        <row r="1535">
          <cell r="A1535">
            <v>41820</v>
          </cell>
          <cell r="D1535">
            <v>13</v>
          </cell>
        </row>
        <row r="1536">
          <cell r="A1536">
            <v>41817</v>
          </cell>
          <cell r="D1536">
            <v>13</v>
          </cell>
        </row>
        <row r="1537">
          <cell r="A1537">
            <v>41816</v>
          </cell>
          <cell r="D1537">
            <v>13</v>
          </cell>
        </row>
        <row r="1538">
          <cell r="A1538">
            <v>41815</v>
          </cell>
          <cell r="D1538">
            <v>13</v>
          </cell>
        </row>
        <row r="1539">
          <cell r="A1539">
            <v>41814</v>
          </cell>
          <cell r="D1539">
            <v>13</v>
          </cell>
        </row>
        <row r="1540">
          <cell r="A1540">
            <v>41813</v>
          </cell>
          <cell r="D1540">
            <v>13</v>
          </cell>
        </row>
        <row r="1541">
          <cell r="A1541">
            <v>41810</v>
          </cell>
          <cell r="D1541">
            <v>13</v>
          </cell>
        </row>
        <row r="1542">
          <cell r="A1542">
            <v>41809</v>
          </cell>
          <cell r="D1542">
            <v>13</v>
          </cell>
        </row>
        <row r="1543">
          <cell r="A1543">
            <v>41808</v>
          </cell>
          <cell r="D1543">
            <v>13</v>
          </cell>
        </row>
        <row r="1544">
          <cell r="A1544">
            <v>41807</v>
          </cell>
          <cell r="D1544">
            <v>13</v>
          </cell>
        </row>
        <row r="1545">
          <cell r="A1545">
            <v>41806</v>
          </cell>
          <cell r="D1545">
            <v>13</v>
          </cell>
        </row>
        <row r="1546">
          <cell r="A1546">
            <v>41803</v>
          </cell>
          <cell r="D1546">
            <v>13</v>
          </cell>
        </row>
        <row r="1547">
          <cell r="A1547">
            <v>41802</v>
          </cell>
          <cell r="D1547">
            <v>13</v>
          </cell>
        </row>
        <row r="1548">
          <cell r="A1548">
            <v>41801</v>
          </cell>
          <cell r="D1548">
            <v>13</v>
          </cell>
        </row>
        <row r="1549">
          <cell r="A1549">
            <v>41800</v>
          </cell>
          <cell r="D1549">
            <v>13</v>
          </cell>
        </row>
        <row r="1550">
          <cell r="A1550">
            <v>41799</v>
          </cell>
          <cell r="D1550">
            <v>13</v>
          </cell>
        </row>
        <row r="1551">
          <cell r="A1551">
            <v>41796</v>
          </cell>
          <cell r="D1551">
            <v>13</v>
          </cell>
        </row>
        <row r="1552">
          <cell r="A1552">
            <v>41795</v>
          </cell>
          <cell r="D1552">
            <v>13</v>
          </cell>
        </row>
        <row r="1553">
          <cell r="A1553">
            <v>41794</v>
          </cell>
          <cell r="D1553">
            <v>13</v>
          </cell>
        </row>
        <row r="1554">
          <cell r="A1554">
            <v>41793</v>
          </cell>
          <cell r="D1554">
            <v>13</v>
          </cell>
        </row>
        <row r="1555">
          <cell r="A1555">
            <v>41792</v>
          </cell>
          <cell r="D1555">
            <v>13</v>
          </cell>
        </row>
        <row r="1556">
          <cell r="A1556">
            <v>41789</v>
          </cell>
          <cell r="D1556">
            <v>13</v>
          </cell>
        </row>
        <row r="1557">
          <cell r="A1557">
            <v>41788</v>
          </cell>
          <cell r="D1557">
            <v>13</v>
          </cell>
        </row>
        <row r="1558">
          <cell r="A1558">
            <v>41787</v>
          </cell>
          <cell r="D1558">
            <v>13</v>
          </cell>
        </row>
        <row r="1559">
          <cell r="A1559">
            <v>41786</v>
          </cell>
          <cell r="D1559">
            <v>13</v>
          </cell>
        </row>
        <row r="1560">
          <cell r="A1560">
            <v>41785</v>
          </cell>
          <cell r="D1560">
            <v>13</v>
          </cell>
        </row>
        <row r="1561">
          <cell r="A1561">
            <v>41782</v>
          </cell>
          <cell r="D1561">
            <v>13</v>
          </cell>
        </row>
        <row r="1562">
          <cell r="A1562">
            <v>41781</v>
          </cell>
          <cell r="D1562">
            <v>13</v>
          </cell>
        </row>
        <row r="1563">
          <cell r="A1563">
            <v>41780</v>
          </cell>
          <cell r="D1563">
            <v>13</v>
          </cell>
        </row>
        <row r="1564">
          <cell r="A1564">
            <v>41779</v>
          </cell>
          <cell r="D1564">
            <v>13</v>
          </cell>
        </row>
        <row r="1565">
          <cell r="A1565">
            <v>41778</v>
          </cell>
          <cell r="D1565">
            <v>13</v>
          </cell>
        </row>
        <row r="1566">
          <cell r="A1566">
            <v>41775</v>
          </cell>
          <cell r="D1566">
            <v>13</v>
          </cell>
        </row>
        <row r="1567">
          <cell r="A1567">
            <v>41774</v>
          </cell>
          <cell r="D1567">
            <v>13</v>
          </cell>
        </row>
        <row r="1568">
          <cell r="A1568">
            <v>41773</v>
          </cell>
          <cell r="D1568">
            <v>13</v>
          </cell>
        </row>
        <row r="1569">
          <cell r="A1569">
            <v>41772</v>
          </cell>
          <cell r="D1569">
            <v>13</v>
          </cell>
        </row>
        <row r="1570">
          <cell r="A1570">
            <v>41771</v>
          </cell>
          <cell r="D1570">
            <v>13</v>
          </cell>
        </row>
        <row r="1571">
          <cell r="A1571">
            <v>41768</v>
          </cell>
          <cell r="D1571">
            <v>13</v>
          </cell>
        </row>
        <row r="1572">
          <cell r="A1572">
            <v>41767</v>
          </cell>
          <cell r="D1572">
            <v>13</v>
          </cell>
        </row>
        <row r="1573">
          <cell r="A1573">
            <v>41766</v>
          </cell>
          <cell r="D1573">
            <v>13</v>
          </cell>
        </row>
        <row r="1574">
          <cell r="A1574">
            <v>41765</v>
          </cell>
          <cell r="D1574">
            <v>13</v>
          </cell>
        </row>
        <row r="1575">
          <cell r="A1575">
            <v>41764</v>
          </cell>
          <cell r="D1575">
            <v>13</v>
          </cell>
        </row>
        <row r="1576">
          <cell r="A1576">
            <v>41761</v>
          </cell>
          <cell r="D1576">
            <v>13</v>
          </cell>
        </row>
        <row r="1577">
          <cell r="A1577">
            <v>41760</v>
          </cell>
          <cell r="D1577">
            <v>13</v>
          </cell>
        </row>
        <row r="1578">
          <cell r="A1578">
            <v>41759</v>
          </cell>
          <cell r="D1578">
            <v>13</v>
          </cell>
        </row>
        <row r="1579">
          <cell r="A1579">
            <v>41758</v>
          </cell>
          <cell r="D1579">
            <v>13</v>
          </cell>
        </row>
        <row r="1580">
          <cell r="A1580">
            <v>41757</v>
          </cell>
          <cell r="D1580">
            <v>13</v>
          </cell>
        </row>
        <row r="1581">
          <cell r="A1581">
            <v>41754</v>
          </cell>
          <cell r="D1581">
            <v>13</v>
          </cell>
        </row>
        <row r="1582">
          <cell r="A1582">
            <v>41753</v>
          </cell>
          <cell r="D1582">
            <v>13</v>
          </cell>
        </row>
        <row r="1583">
          <cell r="A1583">
            <v>41752</v>
          </cell>
          <cell r="D1583">
            <v>13</v>
          </cell>
        </row>
        <row r="1584">
          <cell r="A1584">
            <v>41751</v>
          </cell>
          <cell r="D1584">
            <v>13</v>
          </cell>
        </row>
        <row r="1585">
          <cell r="A1585">
            <v>41750</v>
          </cell>
          <cell r="D1585">
            <v>13</v>
          </cell>
        </row>
        <row r="1586">
          <cell r="A1586">
            <v>41747</v>
          </cell>
          <cell r="D1586">
            <v>13</v>
          </cell>
        </row>
        <row r="1587">
          <cell r="A1587">
            <v>41746</v>
          </cell>
          <cell r="D1587">
            <v>13</v>
          </cell>
        </row>
        <row r="1588">
          <cell r="A1588">
            <v>41745</v>
          </cell>
          <cell r="D1588">
            <v>13</v>
          </cell>
        </row>
        <row r="1589">
          <cell r="A1589">
            <v>41744</v>
          </cell>
          <cell r="D1589">
            <v>13</v>
          </cell>
        </row>
        <row r="1590">
          <cell r="A1590">
            <v>41743</v>
          </cell>
          <cell r="D1590">
            <v>13</v>
          </cell>
        </row>
        <row r="1591">
          <cell r="A1591">
            <v>41740</v>
          </cell>
          <cell r="D1591">
            <v>13</v>
          </cell>
        </row>
        <row r="1592">
          <cell r="A1592">
            <v>41739</v>
          </cell>
          <cell r="D1592">
            <v>13</v>
          </cell>
        </row>
        <row r="1593">
          <cell r="A1593">
            <v>41738</v>
          </cell>
          <cell r="D1593">
            <v>13</v>
          </cell>
        </row>
        <row r="1594">
          <cell r="A1594">
            <v>41737</v>
          </cell>
          <cell r="D1594">
            <v>13</v>
          </cell>
        </row>
        <row r="1595">
          <cell r="A1595">
            <v>41736</v>
          </cell>
          <cell r="D1595">
            <v>13</v>
          </cell>
        </row>
        <row r="1596">
          <cell r="A1596">
            <v>41733</v>
          </cell>
          <cell r="D1596">
            <v>13</v>
          </cell>
        </row>
        <row r="1597">
          <cell r="A1597">
            <v>41732</v>
          </cell>
          <cell r="D1597">
            <v>13</v>
          </cell>
        </row>
        <row r="1598">
          <cell r="A1598">
            <v>41731</v>
          </cell>
          <cell r="D1598">
            <v>13</v>
          </cell>
        </row>
        <row r="1599">
          <cell r="A1599">
            <v>41730</v>
          </cell>
          <cell r="D1599">
            <v>13</v>
          </cell>
        </row>
        <row r="1600">
          <cell r="A1600">
            <v>41729</v>
          </cell>
          <cell r="D1600">
            <v>13</v>
          </cell>
        </row>
        <row r="1601">
          <cell r="A1601">
            <v>41726</v>
          </cell>
          <cell r="D1601">
            <v>13</v>
          </cell>
        </row>
        <row r="1602">
          <cell r="A1602">
            <v>41725</v>
          </cell>
          <cell r="D1602">
            <v>13</v>
          </cell>
        </row>
        <row r="1603">
          <cell r="A1603">
            <v>41724</v>
          </cell>
          <cell r="D1603">
            <v>13</v>
          </cell>
        </row>
        <row r="1604">
          <cell r="A1604">
            <v>41723</v>
          </cell>
          <cell r="D1604">
            <v>13</v>
          </cell>
        </row>
        <row r="1605">
          <cell r="A1605">
            <v>41722</v>
          </cell>
          <cell r="D1605">
            <v>13</v>
          </cell>
        </row>
        <row r="1606">
          <cell r="A1606">
            <v>41719</v>
          </cell>
          <cell r="D1606">
            <v>13</v>
          </cell>
        </row>
        <row r="1607">
          <cell r="A1607">
            <v>41718</v>
          </cell>
          <cell r="D1607">
            <v>13</v>
          </cell>
        </row>
        <row r="1608">
          <cell r="A1608">
            <v>41717</v>
          </cell>
          <cell r="D1608">
            <v>13</v>
          </cell>
        </row>
        <row r="1609">
          <cell r="A1609">
            <v>41716</v>
          </cell>
          <cell r="D1609">
            <v>13</v>
          </cell>
        </row>
        <row r="1610">
          <cell r="A1610">
            <v>41715</v>
          </cell>
          <cell r="D1610">
            <v>13</v>
          </cell>
        </row>
        <row r="1611">
          <cell r="A1611">
            <v>41712</v>
          </cell>
          <cell r="D1611">
            <v>13</v>
          </cell>
        </row>
        <row r="1612">
          <cell r="A1612">
            <v>41711</v>
          </cell>
          <cell r="D1612">
            <v>13</v>
          </cell>
        </row>
        <row r="1613">
          <cell r="A1613">
            <v>41710</v>
          </cell>
          <cell r="D1613">
            <v>13</v>
          </cell>
        </row>
        <row r="1614">
          <cell r="A1614">
            <v>41709</v>
          </cell>
          <cell r="D1614">
            <v>13</v>
          </cell>
        </row>
        <row r="1615">
          <cell r="A1615">
            <v>41708</v>
          </cell>
          <cell r="D1615">
            <v>13</v>
          </cell>
        </row>
        <row r="1616">
          <cell r="A1616">
            <v>41705</v>
          </cell>
          <cell r="D1616">
            <v>13</v>
          </cell>
        </row>
        <row r="1617">
          <cell r="A1617">
            <v>41704</v>
          </cell>
          <cell r="D1617">
            <v>13</v>
          </cell>
        </row>
        <row r="1618">
          <cell r="A1618">
            <v>41703</v>
          </cell>
          <cell r="D1618">
            <v>13</v>
          </cell>
        </row>
        <row r="1619">
          <cell r="A1619">
            <v>41702</v>
          </cell>
          <cell r="D1619">
            <v>13</v>
          </cell>
        </row>
        <row r="1620">
          <cell r="A1620">
            <v>41701</v>
          </cell>
          <cell r="D1620">
            <v>13</v>
          </cell>
        </row>
        <row r="1621">
          <cell r="A1621">
            <v>41698</v>
          </cell>
          <cell r="D1621">
            <v>13</v>
          </cell>
        </row>
        <row r="1622">
          <cell r="A1622">
            <v>41697</v>
          </cell>
          <cell r="D1622">
            <v>13</v>
          </cell>
        </row>
        <row r="1623">
          <cell r="A1623">
            <v>41696</v>
          </cell>
          <cell r="D1623">
            <v>13</v>
          </cell>
        </row>
        <row r="1624">
          <cell r="A1624">
            <v>41695</v>
          </cell>
          <cell r="D1624">
            <v>13</v>
          </cell>
        </row>
        <row r="1625">
          <cell r="A1625">
            <v>41694</v>
          </cell>
          <cell r="D1625">
            <v>13</v>
          </cell>
        </row>
        <row r="1626">
          <cell r="A1626">
            <v>41691</v>
          </cell>
          <cell r="D1626">
            <v>13</v>
          </cell>
        </row>
        <row r="1627">
          <cell r="A1627">
            <v>41690</v>
          </cell>
          <cell r="D1627">
            <v>13</v>
          </cell>
        </row>
        <row r="1628">
          <cell r="A1628">
            <v>41689</v>
          </cell>
          <cell r="D1628">
            <v>13</v>
          </cell>
        </row>
        <row r="1629">
          <cell r="A1629">
            <v>41688</v>
          </cell>
          <cell r="D1629">
            <v>13</v>
          </cell>
        </row>
        <row r="1630">
          <cell r="A1630">
            <v>41687</v>
          </cell>
          <cell r="D1630">
            <v>13</v>
          </cell>
        </row>
        <row r="1631">
          <cell r="A1631">
            <v>41684</v>
          </cell>
          <cell r="D1631">
            <v>13</v>
          </cell>
        </row>
        <row r="1632">
          <cell r="A1632">
            <v>41683</v>
          </cell>
          <cell r="D1632">
            <v>13</v>
          </cell>
        </row>
        <row r="1633">
          <cell r="A1633">
            <v>41682</v>
          </cell>
          <cell r="D1633">
            <v>13</v>
          </cell>
        </row>
        <row r="1634">
          <cell r="A1634">
            <v>41681</v>
          </cell>
          <cell r="D1634">
            <v>13</v>
          </cell>
        </row>
        <row r="1635">
          <cell r="A1635">
            <v>41680</v>
          </cell>
          <cell r="D1635">
            <v>13</v>
          </cell>
        </row>
        <row r="1636">
          <cell r="A1636">
            <v>41677</v>
          </cell>
          <cell r="D1636">
            <v>13</v>
          </cell>
        </row>
        <row r="1637">
          <cell r="A1637">
            <v>41676</v>
          </cell>
          <cell r="D1637">
            <v>13</v>
          </cell>
        </row>
        <row r="1638">
          <cell r="A1638">
            <v>41675</v>
          </cell>
          <cell r="D1638">
            <v>13</v>
          </cell>
        </row>
        <row r="1639">
          <cell r="A1639">
            <v>41674</v>
          </cell>
          <cell r="D1639">
            <v>13</v>
          </cell>
        </row>
        <row r="1640">
          <cell r="A1640">
            <v>41673</v>
          </cell>
          <cell r="D1640">
            <v>13</v>
          </cell>
        </row>
        <row r="1641">
          <cell r="A1641">
            <v>41670</v>
          </cell>
          <cell r="D1641">
            <v>13</v>
          </cell>
        </row>
        <row r="1642">
          <cell r="A1642">
            <v>41669</v>
          </cell>
          <cell r="D1642">
            <v>13</v>
          </cell>
        </row>
        <row r="1643">
          <cell r="A1643">
            <v>41668</v>
          </cell>
          <cell r="D1643">
            <v>13</v>
          </cell>
        </row>
        <row r="1644">
          <cell r="A1644">
            <v>41667</v>
          </cell>
          <cell r="D1644">
            <v>13</v>
          </cell>
        </row>
        <row r="1645">
          <cell r="A1645">
            <v>41666</v>
          </cell>
          <cell r="D1645">
            <v>13</v>
          </cell>
        </row>
        <row r="1646">
          <cell r="A1646">
            <v>41663</v>
          </cell>
          <cell r="D1646">
            <v>13</v>
          </cell>
        </row>
        <row r="1647">
          <cell r="A1647">
            <v>41662</v>
          </cell>
          <cell r="D1647">
            <v>13</v>
          </cell>
        </row>
        <row r="1648">
          <cell r="A1648">
            <v>41661</v>
          </cell>
          <cell r="D1648">
            <v>13</v>
          </cell>
        </row>
        <row r="1649">
          <cell r="A1649">
            <v>41660</v>
          </cell>
          <cell r="D1649">
            <v>13</v>
          </cell>
        </row>
        <row r="1650">
          <cell r="A1650">
            <v>41659</v>
          </cell>
          <cell r="D1650">
            <v>13</v>
          </cell>
        </row>
        <row r="1651">
          <cell r="A1651">
            <v>41656</v>
          </cell>
          <cell r="D1651">
            <v>13</v>
          </cell>
        </row>
        <row r="1652">
          <cell r="A1652">
            <v>41655</v>
          </cell>
          <cell r="D1652">
            <v>13</v>
          </cell>
        </row>
        <row r="1653">
          <cell r="A1653">
            <v>41654</v>
          </cell>
          <cell r="D1653">
            <v>13</v>
          </cell>
        </row>
        <row r="1654">
          <cell r="A1654">
            <v>41653</v>
          </cell>
          <cell r="D1654">
            <v>13</v>
          </cell>
        </row>
        <row r="1655">
          <cell r="A1655">
            <v>41652</v>
          </cell>
          <cell r="D1655">
            <v>13</v>
          </cell>
        </row>
        <row r="1656">
          <cell r="A1656">
            <v>41649</v>
          </cell>
          <cell r="D1656">
            <v>13</v>
          </cell>
        </row>
        <row r="1657">
          <cell r="A1657">
            <v>41648</v>
          </cell>
          <cell r="D1657">
            <v>13</v>
          </cell>
        </row>
        <row r="1658">
          <cell r="A1658">
            <v>41647</v>
          </cell>
          <cell r="D1658">
            <v>13</v>
          </cell>
        </row>
        <row r="1659">
          <cell r="A1659">
            <v>41646</v>
          </cell>
          <cell r="D1659">
            <v>13</v>
          </cell>
        </row>
        <row r="1660">
          <cell r="A1660">
            <v>41645</v>
          </cell>
          <cell r="D1660">
            <v>13</v>
          </cell>
        </row>
        <row r="1661">
          <cell r="A1661">
            <v>41642</v>
          </cell>
          <cell r="D1661">
            <v>13</v>
          </cell>
        </row>
        <row r="1662">
          <cell r="A1662">
            <v>41641</v>
          </cell>
          <cell r="D1662">
            <v>13</v>
          </cell>
        </row>
        <row r="1663">
          <cell r="A1663">
            <v>41639</v>
          </cell>
          <cell r="D1663">
            <v>13</v>
          </cell>
        </row>
        <row r="1664">
          <cell r="A1664">
            <v>41638</v>
          </cell>
          <cell r="D1664">
            <v>13</v>
          </cell>
        </row>
        <row r="1665">
          <cell r="A1665">
            <v>41635</v>
          </cell>
          <cell r="D1665">
            <v>13</v>
          </cell>
        </row>
        <row r="1666">
          <cell r="A1666">
            <v>41634</v>
          </cell>
          <cell r="D1666">
            <v>13</v>
          </cell>
        </row>
        <row r="1667">
          <cell r="A1667">
            <v>41633</v>
          </cell>
          <cell r="D1667">
            <v>13</v>
          </cell>
        </row>
        <row r="1668">
          <cell r="A1668">
            <v>41632</v>
          </cell>
          <cell r="D1668">
            <v>13</v>
          </cell>
        </row>
        <row r="1669">
          <cell r="A1669">
            <v>41631</v>
          </cell>
          <cell r="D1669">
            <v>13</v>
          </cell>
        </row>
        <row r="1670">
          <cell r="A1670">
            <v>41628</v>
          </cell>
          <cell r="D1670">
            <v>13</v>
          </cell>
        </row>
        <row r="1671">
          <cell r="A1671">
            <v>41627</v>
          </cell>
          <cell r="D1671">
            <v>13</v>
          </cell>
        </row>
        <row r="1672">
          <cell r="A1672">
            <v>41626</v>
          </cell>
          <cell r="D1672">
            <v>13</v>
          </cell>
        </row>
        <row r="1673">
          <cell r="A1673">
            <v>41625</v>
          </cell>
          <cell r="D1673">
            <v>13</v>
          </cell>
        </row>
        <row r="1674">
          <cell r="A1674">
            <v>41624</v>
          </cell>
          <cell r="D1674">
            <v>13</v>
          </cell>
        </row>
        <row r="1675">
          <cell r="A1675">
            <v>41621</v>
          </cell>
          <cell r="D1675">
            <v>13</v>
          </cell>
        </row>
        <row r="1676">
          <cell r="A1676">
            <v>41620</v>
          </cell>
          <cell r="D1676">
            <v>13</v>
          </cell>
        </row>
        <row r="1677">
          <cell r="A1677">
            <v>41619</v>
          </cell>
          <cell r="D1677">
            <v>13</v>
          </cell>
        </row>
        <row r="1678">
          <cell r="A1678">
            <v>41618</v>
          </cell>
          <cell r="D1678">
            <v>13</v>
          </cell>
        </row>
        <row r="1679">
          <cell r="A1679">
            <v>41617</v>
          </cell>
          <cell r="D1679">
            <v>13</v>
          </cell>
        </row>
        <row r="1680">
          <cell r="A1680">
            <v>41614</v>
          </cell>
          <cell r="D1680">
            <v>13</v>
          </cell>
        </row>
        <row r="1681">
          <cell r="A1681">
            <v>41613</v>
          </cell>
          <cell r="D1681">
            <v>13</v>
          </cell>
        </row>
        <row r="1682">
          <cell r="A1682">
            <v>41612</v>
          </cell>
          <cell r="D1682">
            <v>13</v>
          </cell>
        </row>
        <row r="1683">
          <cell r="A1683">
            <v>41611</v>
          </cell>
          <cell r="D1683">
            <v>13</v>
          </cell>
        </row>
        <row r="1684">
          <cell r="A1684">
            <v>41610</v>
          </cell>
          <cell r="D1684">
            <v>13</v>
          </cell>
        </row>
        <row r="1685">
          <cell r="A1685">
            <v>41607</v>
          </cell>
          <cell r="D1685">
            <v>13</v>
          </cell>
        </row>
        <row r="1686">
          <cell r="A1686">
            <v>41606</v>
          </cell>
          <cell r="D1686">
            <v>13</v>
          </cell>
        </row>
        <row r="1687">
          <cell r="A1687">
            <v>41605</v>
          </cell>
          <cell r="D1687">
            <v>13</v>
          </cell>
        </row>
        <row r="1688">
          <cell r="A1688">
            <v>41604</v>
          </cell>
          <cell r="D1688">
            <v>13</v>
          </cell>
        </row>
        <row r="1689">
          <cell r="A1689">
            <v>41603</v>
          </cell>
          <cell r="D1689">
            <v>13</v>
          </cell>
        </row>
        <row r="1690">
          <cell r="A1690">
            <v>41600</v>
          </cell>
          <cell r="D1690">
            <v>13</v>
          </cell>
        </row>
        <row r="1691">
          <cell r="A1691">
            <v>41599</v>
          </cell>
          <cell r="D1691">
            <v>13</v>
          </cell>
        </row>
        <row r="1692">
          <cell r="A1692">
            <v>41598</v>
          </cell>
          <cell r="D1692">
            <v>13</v>
          </cell>
        </row>
        <row r="1693">
          <cell r="A1693">
            <v>41597</v>
          </cell>
          <cell r="D1693">
            <v>13</v>
          </cell>
        </row>
        <row r="1694">
          <cell r="A1694">
            <v>41596</v>
          </cell>
          <cell r="D1694">
            <v>13</v>
          </cell>
        </row>
        <row r="1695">
          <cell r="A1695">
            <v>41593</v>
          </cell>
          <cell r="D1695">
            <v>13</v>
          </cell>
        </row>
        <row r="1696">
          <cell r="A1696">
            <v>41592</v>
          </cell>
          <cell r="D1696">
            <v>13</v>
          </cell>
        </row>
        <row r="1697">
          <cell r="A1697">
            <v>41591</v>
          </cell>
          <cell r="D1697">
            <v>14</v>
          </cell>
        </row>
        <row r="1698">
          <cell r="A1698">
            <v>41590</v>
          </cell>
          <cell r="D1698">
            <v>14</v>
          </cell>
        </row>
        <row r="1699">
          <cell r="A1699">
            <v>41589</v>
          </cell>
          <cell r="D1699">
            <v>14</v>
          </cell>
        </row>
        <row r="1700">
          <cell r="A1700">
            <v>41586</v>
          </cell>
          <cell r="D1700">
            <v>14</v>
          </cell>
        </row>
        <row r="1701">
          <cell r="A1701">
            <v>41585</v>
          </cell>
          <cell r="D1701">
            <v>14</v>
          </cell>
        </row>
        <row r="1702">
          <cell r="A1702">
            <v>41584</v>
          </cell>
          <cell r="D1702">
            <v>14</v>
          </cell>
        </row>
        <row r="1703">
          <cell r="A1703">
            <v>41583</v>
          </cell>
          <cell r="D1703">
            <v>14</v>
          </cell>
        </row>
        <row r="1704">
          <cell r="A1704">
            <v>41582</v>
          </cell>
          <cell r="D1704">
            <v>14</v>
          </cell>
        </row>
        <row r="1705">
          <cell r="A1705">
            <v>41579</v>
          </cell>
          <cell r="D1705">
            <v>14</v>
          </cell>
        </row>
        <row r="1706">
          <cell r="A1706">
            <v>41578</v>
          </cell>
          <cell r="D1706">
            <v>14</v>
          </cell>
        </row>
        <row r="1707">
          <cell r="A1707">
            <v>41577</v>
          </cell>
          <cell r="D1707">
            <v>14</v>
          </cell>
        </row>
        <row r="1708">
          <cell r="A1708">
            <v>41576</v>
          </cell>
          <cell r="D1708">
            <v>14</v>
          </cell>
        </row>
        <row r="1709">
          <cell r="A1709">
            <v>41575</v>
          </cell>
          <cell r="D1709">
            <v>14</v>
          </cell>
        </row>
        <row r="1710">
          <cell r="A1710">
            <v>41572</v>
          </cell>
          <cell r="D1710">
            <v>14</v>
          </cell>
        </row>
        <row r="1711">
          <cell r="A1711">
            <v>41571</v>
          </cell>
          <cell r="D1711">
            <v>14</v>
          </cell>
        </row>
        <row r="1712">
          <cell r="A1712">
            <v>41570</v>
          </cell>
          <cell r="D1712">
            <v>14</v>
          </cell>
        </row>
        <row r="1713">
          <cell r="A1713">
            <v>41569</v>
          </cell>
          <cell r="D1713">
            <v>14</v>
          </cell>
        </row>
        <row r="1714">
          <cell r="A1714">
            <v>41568</v>
          </cell>
          <cell r="D1714">
            <v>14</v>
          </cell>
        </row>
        <row r="1715">
          <cell r="A1715">
            <v>41565</v>
          </cell>
          <cell r="D1715">
            <v>14</v>
          </cell>
        </row>
        <row r="1716">
          <cell r="A1716">
            <v>41564</v>
          </cell>
          <cell r="D1716">
            <v>14</v>
          </cell>
        </row>
        <row r="1717">
          <cell r="A1717">
            <v>41563</v>
          </cell>
          <cell r="D1717">
            <v>14</v>
          </cell>
        </row>
        <row r="1718">
          <cell r="A1718">
            <v>41562</v>
          </cell>
          <cell r="D1718">
            <v>14</v>
          </cell>
        </row>
        <row r="1719">
          <cell r="A1719">
            <v>41561</v>
          </cell>
          <cell r="D1719">
            <v>14</v>
          </cell>
        </row>
        <row r="1720">
          <cell r="A1720">
            <v>41558</v>
          </cell>
          <cell r="D1720">
            <v>14</v>
          </cell>
        </row>
        <row r="1721">
          <cell r="A1721">
            <v>41557</v>
          </cell>
          <cell r="D1721">
            <v>14</v>
          </cell>
        </row>
        <row r="1722">
          <cell r="A1722">
            <v>41556</v>
          </cell>
          <cell r="D1722">
            <v>14</v>
          </cell>
        </row>
        <row r="1723">
          <cell r="A1723">
            <v>41555</v>
          </cell>
          <cell r="D1723">
            <v>14</v>
          </cell>
        </row>
        <row r="1724">
          <cell r="A1724">
            <v>41554</v>
          </cell>
          <cell r="D1724">
            <v>14</v>
          </cell>
        </row>
        <row r="1725">
          <cell r="A1725">
            <v>41551</v>
          </cell>
          <cell r="D1725">
            <v>14</v>
          </cell>
        </row>
        <row r="1726">
          <cell r="A1726">
            <v>41550</v>
          </cell>
          <cell r="D1726">
            <v>14</v>
          </cell>
        </row>
        <row r="1727">
          <cell r="A1727">
            <v>41549</v>
          </cell>
          <cell r="D1727">
            <v>14</v>
          </cell>
        </row>
        <row r="1728">
          <cell r="A1728">
            <v>41548</v>
          </cell>
          <cell r="D1728">
            <v>14</v>
          </cell>
        </row>
        <row r="1729">
          <cell r="A1729">
            <v>41547</v>
          </cell>
          <cell r="D1729">
            <v>14</v>
          </cell>
        </row>
        <row r="1730">
          <cell r="A1730">
            <v>41544</v>
          </cell>
          <cell r="D1730">
            <v>14</v>
          </cell>
        </row>
        <row r="1731">
          <cell r="A1731">
            <v>41543</v>
          </cell>
          <cell r="D1731">
            <v>14</v>
          </cell>
        </row>
        <row r="1732">
          <cell r="A1732">
            <v>41542</v>
          </cell>
          <cell r="D1732">
            <v>14</v>
          </cell>
        </row>
        <row r="1733">
          <cell r="A1733">
            <v>41541</v>
          </cell>
          <cell r="D1733">
            <v>14</v>
          </cell>
        </row>
        <row r="1734">
          <cell r="A1734">
            <v>41540</v>
          </cell>
          <cell r="D1734">
            <v>14</v>
          </cell>
        </row>
        <row r="1735">
          <cell r="A1735">
            <v>41537</v>
          </cell>
          <cell r="D1735">
            <v>14</v>
          </cell>
        </row>
        <row r="1736">
          <cell r="A1736">
            <v>41536</v>
          </cell>
          <cell r="D1736">
            <v>14</v>
          </cell>
        </row>
        <row r="1737">
          <cell r="A1737">
            <v>41535</v>
          </cell>
          <cell r="D1737">
            <v>14</v>
          </cell>
        </row>
        <row r="1738">
          <cell r="A1738">
            <v>41534</v>
          </cell>
          <cell r="D1738">
            <v>14</v>
          </cell>
        </row>
        <row r="1739">
          <cell r="A1739">
            <v>41533</v>
          </cell>
          <cell r="D1739">
            <v>14</v>
          </cell>
        </row>
        <row r="1740">
          <cell r="A1740">
            <v>41530</v>
          </cell>
          <cell r="D1740">
            <v>14</v>
          </cell>
        </row>
        <row r="1741">
          <cell r="A1741">
            <v>41529</v>
          </cell>
          <cell r="D1741">
            <v>14</v>
          </cell>
        </row>
        <row r="1742">
          <cell r="A1742">
            <v>41528</v>
          </cell>
          <cell r="D1742">
            <v>14</v>
          </cell>
        </row>
        <row r="1743">
          <cell r="A1743">
            <v>41527</v>
          </cell>
          <cell r="D1743">
            <v>14</v>
          </cell>
        </row>
        <row r="1744">
          <cell r="A1744">
            <v>41526</v>
          </cell>
          <cell r="D1744">
            <v>14</v>
          </cell>
        </row>
        <row r="1745">
          <cell r="A1745">
            <v>41523</v>
          </cell>
          <cell r="D1745">
            <v>14</v>
          </cell>
        </row>
        <row r="1746">
          <cell r="A1746">
            <v>41522</v>
          </cell>
          <cell r="D1746">
            <v>14</v>
          </cell>
        </row>
        <row r="1747">
          <cell r="A1747">
            <v>41521</v>
          </cell>
          <cell r="D1747">
            <v>14</v>
          </cell>
        </row>
        <row r="1748">
          <cell r="A1748">
            <v>41520</v>
          </cell>
          <cell r="D1748">
            <v>14</v>
          </cell>
        </row>
        <row r="1749">
          <cell r="A1749">
            <v>41519</v>
          </cell>
          <cell r="D1749">
            <v>14</v>
          </cell>
        </row>
        <row r="1750">
          <cell r="A1750">
            <v>41516</v>
          </cell>
          <cell r="D1750">
            <v>14</v>
          </cell>
        </row>
        <row r="1751">
          <cell r="A1751">
            <v>41515</v>
          </cell>
          <cell r="D1751">
            <v>14</v>
          </cell>
        </row>
        <row r="1752">
          <cell r="A1752">
            <v>41514</v>
          </cell>
          <cell r="D1752">
            <v>14</v>
          </cell>
        </row>
        <row r="1753">
          <cell r="A1753">
            <v>41513</v>
          </cell>
          <cell r="D1753">
            <v>14</v>
          </cell>
        </row>
        <row r="1754">
          <cell r="A1754">
            <v>41512</v>
          </cell>
          <cell r="D1754">
            <v>14</v>
          </cell>
        </row>
        <row r="1755">
          <cell r="A1755">
            <v>41509</v>
          </cell>
          <cell r="D1755">
            <v>14</v>
          </cell>
        </row>
        <row r="1756">
          <cell r="A1756">
            <v>41508</v>
          </cell>
          <cell r="D1756">
            <v>14</v>
          </cell>
        </row>
        <row r="1757">
          <cell r="A1757">
            <v>41507</v>
          </cell>
          <cell r="D1757">
            <v>14</v>
          </cell>
        </row>
        <row r="1758">
          <cell r="A1758">
            <v>41506</v>
          </cell>
          <cell r="D1758">
            <v>14</v>
          </cell>
        </row>
        <row r="1759">
          <cell r="A1759">
            <v>41505</v>
          </cell>
          <cell r="D1759">
            <v>14</v>
          </cell>
        </row>
        <row r="1760">
          <cell r="A1760">
            <v>41502</v>
          </cell>
          <cell r="D1760">
            <v>14</v>
          </cell>
        </row>
        <row r="1761">
          <cell r="A1761">
            <v>41501</v>
          </cell>
          <cell r="D1761">
            <v>14</v>
          </cell>
        </row>
        <row r="1762">
          <cell r="A1762">
            <v>41500</v>
          </cell>
          <cell r="D1762">
            <v>14</v>
          </cell>
        </row>
        <row r="1763">
          <cell r="A1763">
            <v>41499</v>
          </cell>
          <cell r="D1763">
            <v>14</v>
          </cell>
        </row>
        <row r="1764">
          <cell r="A1764">
            <v>41498</v>
          </cell>
          <cell r="D1764">
            <v>14</v>
          </cell>
        </row>
        <row r="1765">
          <cell r="A1765">
            <v>41495</v>
          </cell>
          <cell r="D1765">
            <v>14</v>
          </cell>
        </row>
        <row r="1766">
          <cell r="A1766">
            <v>41494</v>
          </cell>
          <cell r="D1766">
            <v>14</v>
          </cell>
        </row>
        <row r="1767">
          <cell r="A1767">
            <v>41493</v>
          </cell>
          <cell r="D1767">
            <v>14</v>
          </cell>
        </row>
        <row r="1768">
          <cell r="A1768">
            <v>41492</v>
          </cell>
          <cell r="D1768">
            <v>14</v>
          </cell>
        </row>
        <row r="1769">
          <cell r="A1769">
            <v>41491</v>
          </cell>
          <cell r="D1769">
            <v>14</v>
          </cell>
        </row>
        <row r="1770">
          <cell r="A1770">
            <v>41488</v>
          </cell>
          <cell r="D1770">
            <v>14</v>
          </cell>
        </row>
        <row r="1771">
          <cell r="A1771">
            <v>41487</v>
          </cell>
          <cell r="D1771">
            <v>14</v>
          </cell>
        </row>
        <row r="1772">
          <cell r="A1772">
            <v>41486</v>
          </cell>
          <cell r="D1772">
            <v>14</v>
          </cell>
        </row>
        <row r="1773">
          <cell r="A1773">
            <v>41485</v>
          </cell>
          <cell r="D1773">
            <v>14</v>
          </cell>
        </row>
        <row r="1774">
          <cell r="A1774">
            <v>41484</v>
          </cell>
          <cell r="D1774">
            <v>14</v>
          </cell>
        </row>
        <row r="1775">
          <cell r="A1775">
            <v>41481</v>
          </cell>
          <cell r="D1775">
            <v>14</v>
          </cell>
        </row>
        <row r="1776">
          <cell r="A1776">
            <v>41480</v>
          </cell>
          <cell r="D1776">
            <v>14</v>
          </cell>
        </row>
        <row r="1777">
          <cell r="A1777">
            <v>41479</v>
          </cell>
          <cell r="D1777">
            <v>14</v>
          </cell>
        </row>
        <row r="1778">
          <cell r="A1778">
            <v>41478</v>
          </cell>
          <cell r="D1778">
            <v>14</v>
          </cell>
        </row>
        <row r="1779">
          <cell r="A1779">
            <v>41477</v>
          </cell>
          <cell r="D1779">
            <v>14</v>
          </cell>
        </row>
        <row r="1780">
          <cell r="A1780">
            <v>41474</v>
          </cell>
          <cell r="D1780">
            <v>14</v>
          </cell>
        </row>
        <row r="1781">
          <cell r="A1781">
            <v>41473</v>
          </cell>
          <cell r="D1781">
            <v>14</v>
          </cell>
        </row>
        <row r="1782">
          <cell r="A1782">
            <v>41472</v>
          </cell>
          <cell r="D1782">
            <v>16</v>
          </cell>
        </row>
        <row r="1783">
          <cell r="A1783">
            <v>41471</v>
          </cell>
          <cell r="D1783">
            <v>16</v>
          </cell>
        </row>
        <row r="1784">
          <cell r="A1784">
            <v>41470</v>
          </cell>
          <cell r="D1784">
            <v>16</v>
          </cell>
        </row>
        <row r="1785">
          <cell r="A1785">
            <v>41467</v>
          </cell>
          <cell r="D1785">
            <v>16</v>
          </cell>
        </row>
        <row r="1786">
          <cell r="A1786">
            <v>41466</v>
          </cell>
          <cell r="D1786">
            <v>16</v>
          </cell>
        </row>
        <row r="1787">
          <cell r="A1787">
            <v>41465</v>
          </cell>
          <cell r="D1787">
            <v>16</v>
          </cell>
        </row>
        <row r="1788">
          <cell r="A1788">
            <v>41464</v>
          </cell>
          <cell r="D1788">
            <v>16</v>
          </cell>
        </row>
        <row r="1789">
          <cell r="A1789">
            <v>41463</v>
          </cell>
          <cell r="D1789">
            <v>16</v>
          </cell>
        </row>
        <row r="1790">
          <cell r="A1790">
            <v>41460</v>
          </cell>
          <cell r="D1790">
            <v>16</v>
          </cell>
        </row>
        <row r="1791">
          <cell r="A1791">
            <v>41459</v>
          </cell>
          <cell r="D1791">
            <v>16</v>
          </cell>
        </row>
        <row r="1792">
          <cell r="A1792">
            <v>41458</v>
          </cell>
          <cell r="D1792">
            <v>16</v>
          </cell>
        </row>
        <row r="1793">
          <cell r="A1793">
            <v>41457</v>
          </cell>
          <cell r="D1793">
            <v>16</v>
          </cell>
        </row>
        <row r="1794">
          <cell r="A1794">
            <v>41456</v>
          </cell>
          <cell r="D1794">
            <v>16</v>
          </cell>
        </row>
        <row r="1795">
          <cell r="A1795">
            <v>41453</v>
          </cell>
          <cell r="D1795">
            <v>16</v>
          </cell>
        </row>
        <row r="1796">
          <cell r="A1796">
            <v>41452</v>
          </cell>
          <cell r="D1796">
            <v>16</v>
          </cell>
        </row>
        <row r="1797">
          <cell r="A1797">
            <v>41451</v>
          </cell>
          <cell r="D1797">
            <v>16</v>
          </cell>
        </row>
        <row r="1798">
          <cell r="A1798">
            <v>41450</v>
          </cell>
          <cell r="D1798">
            <v>16</v>
          </cell>
        </row>
        <row r="1799">
          <cell r="A1799">
            <v>41449</v>
          </cell>
          <cell r="D1799">
            <v>16</v>
          </cell>
        </row>
        <row r="1800">
          <cell r="A1800">
            <v>41446</v>
          </cell>
          <cell r="D1800">
            <v>16</v>
          </cell>
        </row>
        <row r="1801">
          <cell r="A1801">
            <v>41445</v>
          </cell>
          <cell r="D1801">
            <v>16</v>
          </cell>
        </row>
        <row r="1802">
          <cell r="A1802">
            <v>41444</v>
          </cell>
          <cell r="D1802">
            <v>16</v>
          </cell>
        </row>
        <row r="1803">
          <cell r="A1803">
            <v>41443</v>
          </cell>
          <cell r="D1803">
            <v>16</v>
          </cell>
        </row>
        <row r="1804">
          <cell r="A1804">
            <v>41442</v>
          </cell>
          <cell r="D1804">
            <v>16</v>
          </cell>
        </row>
        <row r="1805">
          <cell r="A1805">
            <v>41439</v>
          </cell>
          <cell r="D1805">
            <v>16</v>
          </cell>
        </row>
        <row r="1806">
          <cell r="A1806">
            <v>41438</v>
          </cell>
          <cell r="D1806">
            <v>16</v>
          </cell>
        </row>
        <row r="1807">
          <cell r="A1807">
            <v>41437</v>
          </cell>
          <cell r="D1807">
            <v>16</v>
          </cell>
        </row>
        <row r="1808">
          <cell r="A1808">
            <v>41436</v>
          </cell>
          <cell r="D1808">
            <v>16</v>
          </cell>
        </row>
        <row r="1809">
          <cell r="A1809">
            <v>41435</v>
          </cell>
          <cell r="D1809">
            <v>16</v>
          </cell>
        </row>
        <row r="1810">
          <cell r="A1810">
            <v>41432</v>
          </cell>
          <cell r="D1810">
            <v>16</v>
          </cell>
        </row>
        <row r="1811">
          <cell r="A1811">
            <v>41431</v>
          </cell>
          <cell r="D1811">
            <v>16</v>
          </cell>
        </row>
        <row r="1812">
          <cell r="A1812">
            <v>41430</v>
          </cell>
          <cell r="D1812">
            <v>16</v>
          </cell>
        </row>
        <row r="1813">
          <cell r="A1813">
            <v>41429</v>
          </cell>
          <cell r="D1813">
            <v>16</v>
          </cell>
        </row>
        <row r="1814">
          <cell r="A1814">
            <v>41428</v>
          </cell>
          <cell r="D1814">
            <v>16</v>
          </cell>
        </row>
        <row r="1815">
          <cell r="A1815">
            <v>41425</v>
          </cell>
          <cell r="D1815">
            <v>16</v>
          </cell>
        </row>
        <row r="1816">
          <cell r="A1816">
            <v>41424</v>
          </cell>
          <cell r="D1816">
            <v>16</v>
          </cell>
        </row>
        <row r="1817">
          <cell r="A1817">
            <v>41423</v>
          </cell>
          <cell r="D1817">
            <v>16</v>
          </cell>
        </row>
        <row r="1818">
          <cell r="A1818">
            <v>41422</v>
          </cell>
          <cell r="D1818">
            <v>16</v>
          </cell>
        </row>
        <row r="1819">
          <cell r="A1819">
            <v>41421</v>
          </cell>
          <cell r="D1819">
            <v>16</v>
          </cell>
        </row>
        <row r="1820">
          <cell r="A1820">
            <v>41418</v>
          </cell>
          <cell r="D1820">
            <v>16</v>
          </cell>
        </row>
        <row r="1821">
          <cell r="A1821">
            <v>41417</v>
          </cell>
          <cell r="D1821">
            <v>16</v>
          </cell>
        </row>
        <row r="1822">
          <cell r="A1822">
            <v>41416</v>
          </cell>
          <cell r="D1822">
            <v>16</v>
          </cell>
        </row>
        <row r="1823">
          <cell r="A1823">
            <v>41415</v>
          </cell>
          <cell r="D1823">
            <v>16</v>
          </cell>
        </row>
        <row r="1824">
          <cell r="A1824">
            <v>41414</v>
          </cell>
          <cell r="D1824">
            <v>16</v>
          </cell>
        </row>
        <row r="1825">
          <cell r="A1825">
            <v>41411</v>
          </cell>
          <cell r="D1825">
            <v>16</v>
          </cell>
        </row>
        <row r="1826">
          <cell r="A1826">
            <v>41410</v>
          </cell>
          <cell r="D1826">
            <v>16</v>
          </cell>
        </row>
        <row r="1827">
          <cell r="A1827">
            <v>41409</v>
          </cell>
          <cell r="D1827">
            <v>17</v>
          </cell>
        </row>
        <row r="1828">
          <cell r="A1828">
            <v>41408</v>
          </cell>
          <cell r="D1828">
            <v>17</v>
          </cell>
        </row>
        <row r="1829">
          <cell r="A1829">
            <v>41407</v>
          </cell>
          <cell r="D1829">
            <v>17</v>
          </cell>
        </row>
        <row r="1830">
          <cell r="A1830">
            <v>41404</v>
          </cell>
          <cell r="D1830">
            <v>17</v>
          </cell>
        </row>
        <row r="1831">
          <cell r="A1831">
            <v>41403</v>
          </cell>
          <cell r="D1831">
            <v>17</v>
          </cell>
        </row>
        <row r="1832">
          <cell r="A1832">
            <v>41402</v>
          </cell>
          <cell r="D1832">
            <v>17</v>
          </cell>
        </row>
        <row r="1833">
          <cell r="A1833">
            <v>41401</v>
          </cell>
          <cell r="D1833">
            <v>17</v>
          </cell>
        </row>
        <row r="1834">
          <cell r="A1834">
            <v>41400</v>
          </cell>
          <cell r="D1834">
            <v>18</v>
          </cell>
        </row>
        <row r="1835">
          <cell r="A1835">
            <v>41397</v>
          </cell>
          <cell r="D1835">
            <v>18</v>
          </cell>
        </row>
        <row r="1836">
          <cell r="A1836">
            <v>41396</v>
          </cell>
          <cell r="D1836">
            <v>18</v>
          </cell>
        </row>
        <row r="1837">
          <cell r="A1837">
            <v>41395</v>
          </cell>
          <cell r="D1837">
            <v>18</v>
          </cell>
        </row>
        <row r="1838">
          <cell r="A1838">
            <v>41394</v>
          </cell>
          <cell r="D1838">
            <v>18</v>
          </cell>
        </row>
        <row r="1839">
          <cell r="A1839">
            <v>41393</v>
          </cell>
          <cell r="D1839">
            <v>18</v>
          </cell>
        </row>
        <row r="1840">
          <cell r="A1840">
            <v>41390</v>
          </cell>
          <cell r="D1840">
            <v>18</v>
          </cell>
        </row>
        <row r="1841">
          <cell r="A1841">
            <v>41389</v>
          </cell>
          <cell r="D1841">
            <v>18</v>
          </cell>
        </row>
        <row r="1842">
          <cell r="A1842">
            <v>41388</v>
          </cell>
          <cell r="D1842">
            <v>18</v>
          </cell>
        </row>
        <row r="1843">
          <cell r="A1843">
            <v>41387</v>
          </cell>
          <cell r="D1843">
            <v>18</v>
          </cell>
        </row>
        <row r="1844">
          <cell r="A1844">
            <v>41386</v>
          </cell>
          <cell r="D1844">
            <v>19</v>
          </cell>
        </row>
        <row r="1845">
          <cell r="A1845">
            <v>41383</v>
          </cell>
          <cell r="D1845">
            <v>19</v>
          </cell>
        </row>
        <row r="1846">
          <cell r="A1846">
            <v>41382</v>
          </cell>
          <cell r="D1846">
            <v>19</v>
          </cell>
        </row>
        <row r="1847">
          <cell r="A1847">
            <v>41381</v>
          </cell>
          <cell r="D1847">
            <v>19</v>
          </cell>
        </row>
        <row r="1848">
          <cell r="A1848">
            <v>41380</v>
          </cell>
          <cell r="D1848">
            <v>19</v>
          </cell>
        </row>
        <row r="1849">
          <cell r="A1849">
            <v>41379</v>
          </cell>
          <cell r="D1849">
            <v>19</v>
          </cell>
        </row>
        <row r="1850">
          <cell r="A1850">
            <v>41376</v>
          </cell>
          <cell r="D1850">
            <v>19</v>
          </cell>
        </row>
        <row r="1851">
          <cell r="A1851">
            <v>41375</v>
          </cell>
          <cell r="D1851">
            <v>19</v>
          </cell>
        </row>
        <row r="1852">
          <cell r="A1852">
            <v>41374</v>
          </cell>
          <cell r="D1852">
            <v>19</v>
          </cell>
        </row>
        <row r="1853">
          <cell r="A1853">
            <v>41373</v>
          </cell>
          <cell r="D1853">
            <v>19</v>
          </cell>
        </row>
        <row r="1854">
          <cell r="A1854">
            <v>41372</v>
          </cell>
          <cell r="D1854">
            <v>19</v>
          </cell>
        </row>
        <row r="1855">
          <cell r="A1855">
            <v>41369</v>
          </cell>
          <cell r="D1855">
            <v>19</v>
          </cell>
        </row>
        <row r="1856">
          <cell r="A1856">
            <v>41368</v>
          </cell>
          <cell r="D1856">
            <v>19</v>
          </cell>
        </row>
        <row r="1857">
          <cell r="A1857">
            <v>41367</v>
          </cell>
          <cell r="D1857">
            <v>19</v>
          </cell>
        </row>
        <row r="1858">
          <cell r="A1858">
            <v>41366</v>
          </cell>
          <cell r="D1858">
            <v>19</v>
          </cell>
        </row>
        <row r="1859">
          <cell r="A1859">
            <v>41365</v>
          </cell>
          <cell r="D1859">
            <v>20</v>
          </cell>
        </row>
        <row r="1860">
          <cell r="A1860">
            <v>41362</v>
          </cell>
          <cell r="D1860">
            <v>20</v>
          </cell>
        </row>
        <row r="1861">
          <cell r="A1861">
            <v>41361</v>
          </cell>
          <cell r="D1861">
            <v>20</v>
          </cell>
        </row>
        <row r="1862">
          <cell r="A1862">
            <v>41360</v>
          </cell>
          <cell r="D1862">
            <v>20</v>
          </cell>
        </row>
        <row r="1863">
          <cell r="A1863">
            <v>41359</v>
          </cell>
          <cell r="D1863">
            <v>20</v>
          </cell>
        </row>
        <row r="1864">
          <cell r="A1864">
            <v>41358</v>
          </cell>
          <cell r="D1864">
            <v>20</v>
          </cell>
        </row>
        <row r="1865">
          <cell r="A1865">
            <v>41355</v>
          </cell>
          <cell r="D1865">
            <v>20</v>
          </cell>
        </row>
        <row r="1866">
          <cell r="A1866">
            <v>41354</v>
          </cell>
          <cell r="D1866">
            <v>20</v>
          </cell>
        </row>
        <row r="1867">
          <cell r="A1867">
            <v>41353</v>
          </cell>
          <cell r="D1867">
            <v>20</v>
          </cell>
        </row>
        <row r="1868">
          <cell r="A1868">
            <v>41352</v>
          </cell>
          <cell r="D1868">
            <v>20</v>
          </cell>
        </row>
        <row r="1869">
          <cell r="A1869">
            <v>41351</v>
          </cell>
          <cell r="D1869">
            <v>22</v>
          </cell>
        </row>
        <row r="1870">
          <cell r="A1870">
            <v>41348</v>
          </cell>
          <cell r="D1870">
            <v>22</v>
          </cell>
        </row>
        <row r="1871">
          <cell r="A1871">
            <v>41347</v>
          </cell>
          <cell r="D1871">
            <v>22</v>
          </cell>
        </row>
        <row r="1872">
          <cell r="A1872">
            <v>41346</v>
          </cell>
          <cell r="D1872">
            <v>22</v>
          </cell>
        </row>
        <row r="1873">
          <cell r="A1873">
            <v>41345</v>
          </cell>
          <cell r="D1873">
            <v>22</v>
          </cell>
        </row>
        <row r="1874">
          <cell r="A1874">
            <v>41344</v>
          </cell>
          <cell r="D1874">
            <v>22</v>
          </cell>
        </row>
        <row r="1875">
          <cell r="A1875">
            <v>41341</v>
          </cell>
          <cell r="D1875">
            <v>22</v>
          </cell>
        </row>
        <row r="1876">
          <cell r="A1876">
            <v>41340</v>
          </cell>
          <cell r="D1876">
            <v>22</v>
          </cell>
        </row>
        <row r="1877">
          <cell r="A1877">
            <v>41339</v>
          </cell>
          <cell r="D1877">
            <v>23</v>
          </cell>
        </row>
        <row r="1878">
          <cell r="A1878">
            <v>41338</v>
          </cell>
          <cell r="D1878">
            <v>23</v>
          </cell>
        </row>
        <row r="1879">
          <cell r="A1879">
            <v>41337</v>
          </cell>
          <cell r="D1879">
            <v>25</v>
          </cell>
        </row>
        <row r="1880">
          <cell r="A1880">
            <v>41334</v>
          </cell>
          <cell r="D1880">
            <v>25</v>
          </cell>
        </row>
        <row r="1881">
          <cell r="A1881">
            <v>41333</v>
          </cell>
          <cell r="D1881">
            <v>25</v>
          </cell>
        </row>
        <row r="1882">
          <cell r="A1882">
            <v>41332</v>
          </cell>
          <cell r="D1882">
            <v>25</v>
          </cell>
        </row>
        <row r="1883">
          <cell r="A1883">
            <v>41331</v>
          </cell>
          <cell r="D1883">
            <v>25</v>
          </cell>
        </row>
        <row r="1884">
          <cell r="A1884">
            <v>41330</v>
          </cell>
          <cell r="D1884">
            <v>25</v>
          </cell>
        </row>
        <row r="1885">
          <cell r="A1885">
            <v>41327</v>
          </cell>
          <cell r="D1885">
            <v>25</v>
          </cell>
        </row>
        <row r="1886">
          <cell r="A1886">
            <v>41326</v>
          </cell>
          <cell r="D1886">
            <v>25</v>
          </cell>
        </row>
        <row r="1887">
          <cell r="A1887">
            <v>41325</v>
          </cell>
          <cell r="D1887">
            <v>25</v>
          </cell>
        </row>
        <row r="1888">
          <cell r="A1888">
            <v>41324</v>
          </cell>
          <cell r="D1888">
            <v>25</v>
          </cell>
        </row>
        <row r="1889">
          <cell r="A1889">
            <v>41323</v>
          </cell>
          <cell r="D1889">
            <v>25</v>
          </cell>
        </row>
        <row r="1890">
          <cell r="A1890">
            <v>41320</v>
          </cell>
          <cell r="D1890">
            <v>25</v>
          </cell>
        </row>
        <row r="1891">
          <cell r="A1891">
            <v>41319</v>
          </cell>
          <cell r="D1891">
            <v>25</v>
          </cell>
        </row>
        <row r="1892">
          <cell r="A1892">
            <v>41318</v>
          </cell>
          <cell r="D1892">
            <v>25</v>
          </cell>
        </row>
        <row r="1893">
          <cell r="A1893">
            <v>41317</v>
          </cell>
          <cell r="D1893">
            <v>25</v>
          </cell>
        </row>
        <row r="1894">
          <cell r="A1894">
            <v>41316</v>
          </cell>
          <cell r="D1894">
            <v>25</v>
          </cell>
        </row>
        <row r="1895">
          <cell r="A1895">
            <v>41313</v>
          </cell>
          <cell r="D1895">
            <v>25</v>
          </cell>
        </row>
        <row r="1896">
          <cell r="A1896">
            <v>41312</v>
          </cell>
          <cell r="D1896">
            <v>25</v>
          </cell>
        </row>
        <row r="1897">
          <cell r="A1897">
            <v>41311</v>
          </cell>
          <cell r="D1897">
            <v>25</v>
          </cell>
        </row>
        <row r="1898">
          <cell r="A1898">
            <v>41310</v>
          </cell>
          <cell r="D1898">
            <v>25</v>
          </cell>
        </row>
        <row r="1899">
          <cell r="A1899">
            <v>41309</v>
          </cell>
          <cell r="D1899">
            <v>25</v>
          </cell>
        </row>
        <row r="1900">
          <cell r="A1900">
            <v>41306</v>
          </cell>
          <cell r="D1900">
            <v>25</v>
          </cell>
        </row>
        <row r="1901">
          <cell r="A1901">
            <v>41305</v>
          </cell>
          <cell r="D1901">
            <v>25</v>
          </cell>
        </row>
        <row r="1902">
          <cell r="A1902">
            <v>41304</v>
          </cell>
          <cell r="D1902">
            <v>25</v>
          </cell>
        </row>
        <row r="1903">
          <cell r="A1903">
            <v>41303</v>
          </cell>
          <cell r="D1903">
            <v>25</v>
          </cell>
        </row>
        <row r="1904">
          <cell r="A1904">
            <v>41302</v>
          </cell>
          <cell r="D1904">
            <v>25</v>
          </cell>
        </row>
        <row r="1905">
          <cell r="A1905">
            <v>41299</v>
          </cell>
          <cell r="D1905">
            <v>25</v>
          </cell>
        </row>
        <row r="1906">
          <cell r="A1906">
            <v>41298</v>
          </cell>
          <cell r="D1906">
            <v>25</v>
          </cell>
        </row>
        <row r="1907">
          <cell r="A1907">
            <v>41297</v>
          </cell>
          <cell r="D1907">
            <v>25</v>
          </cell>
        </row>
        <row r="1908">
          <cell r="A1908">
            <v>41296</v>
          </cell>
          <cell r="D1908">
            <v>25</v>
          </cell>
        </row>
        <row r="1909">
          <cell r="A1909">
            <v>41295</v>
          </cell>
          <cell r="D1909">
            <v>25</v>
          </cell>
        </row>
        <row r="1910">
          <cell r="A1910">
            <v>41292</v>
          </cell>
          <cell r="D1910">
            <v>25</v>
          </cell>
        </row>
        <row r="1911">
          <cell r="A1911">
            <v>41291</v>
          </cell>
          <cell r="D1911">
            <v>25</v>
          </cell>
        </row>
        <row r="1912">
          <cell r="A1912">
            <v>41290</v>
          </cell>
          <cell r="D1912">
            <v>25</v>
          </cell>
        </row>
        <row r="1913">
          <cell r="A1913">
            <v>41289</v>
          </cell>
          <cell r="D1913">
            <v>25</v>
          </cell>
        </row>
        <row r="1914">
          <cell r="A1914">
            <v>41288</v>
          </cell>
          <cell r="D1914">
            <v>25</v>
          </cell>
        </row>
        <row r="1915">
          <cell r="A1915">
            <v>41285</v>
          </cell>
          <cell r="D1915">
            <v>25</v>
          </cell>
        </row>
        <row r="1916">
          <cell r="A1916">
            <v>41284</v>
          </cell>
          <cell r="D1916">
            <v>25</v>
          </cell>
        </row>
        <row r="1917">
          <cell r="A1917">
            <v>41283</v>
          </cell>
          <cell r="D1917">
            <v>25</v>
          </cell>
        </row>
        <row r="1918">
          <cell r="A1918">
            <v>41282</v>
          </cell>
          <cell r="D1918">
            <v>25</v>
          </cell>
        </row>
        <row r="1919">
          <cell r="A1919">
            <v>41281</v>
          </cell>
          <cell r="D1919">
            <v>25</v>
          </cell>
        </row>
        <row r="1920">
          <cell r="A1920">
            <v>41278</v>
          </cell>
          <cell r="D1920">
            <v>25</v>
          </cell>
        </row>
        <row r="1921">
          <cell r="A1921">
            <v>41277</v>
          </cell>
          <cell r="D1921">
            <v>25</v>
          </cell>
        </row>
        <row r="1922">
          <cell r="A1922">
            <v>41276</v>
          </cell>
          <cell r="D1922">
            <v>25</v>
          </cell>
        </row>
        <row r="1923">
          <cell r="A1923">
            <v>41274</v>
          </cell>
          <cell r="D1923">
            <v>25</v>
          </cell>
        </row>
        <row r="1924">
          <cell r="A1924">
            <v>41271</v>
          </cell>
          <cell r="D1924">
            <v>25</v>
          </cell>
        </row>
        <row r="1925">
          <cell r="A1925">
            <v>41270</v>
          </cell>
          <cell r="D1925">
            <v>25</v>
          </cell>
        </row>
        <row r="1926">
          <cell r="A1926">
            <v>41269</v>
          </cell>
          <cell r="D1926">
            <v>25</v>
          </cell>
        </row>
        <row r="1927">
          <cell r="A1927">
            <v>41268</v>
          </cell>
          <cell r="D1927">
            <v>25</v>
          </cell>
        </row>
        <row r="1928">
          <cell r="A1928">
            <v>41267</v>
          </cell>
          <cell r="D1928">
            <v>25</v>
          </cell>
        </row>
        <row r="1929">
          <cell r="A1929">
            <v>41264</v>
          </cell>
          <cell r="D1929">
            <v>25</v>
          </cell>
        </row>
        <row r="1930">
          <cell r="A1930">
            <v>41263</v>
          </cell>
          <cell r="D1930">
            <v>25</v>
          </cell>
        </row>
        <row r="1931">
          <cell r="A1931">
            <v>41262</v>
          </cell>
          <cell r="D1931">
            <v>26.5</v>
          </cell>
        </row>
        <row r="1932">
          <cell r="A1932">
            <v>41261</v>
          </cell>
          <cell r="D1932">
            <v>26.5</v>
          </cell>
        </row>
        <row r="1933">
          <cell r="A1933">
            <v>41260</v>
          </cell>
          <cell r="D1933">
            <v>26.5</v>
          </cell>
        </row>
        <row r="1934">
          <cell r="A1934">
            <v>41257</v>
          </cell>
          <cell r="D1934">
            <v>26.5</v>
          </cell>
        </row>
        <row r="1935">
          <cell r="A1935">
            <v>41256</v>
          </cell>
          <cell r="D1935">
            <v>26.5</v>
          </cell>
        </row>
        <row r="1936">
          <cell r="A1936">
            <v>41255</v>
          </cell>
          <cell r="D1936">
            <v>26.5</v>
          </cell>
        </row>
        <row r="1937">
          <cell r="A1937">
            <v>41254</v>
          </cell>
          <cell r="D1937">
            <v>26.5</v>
          </cell>
        </row>
        <row r="1938">
          <cell r="A1938">
            <v>41253</v>
          </cell>
          <cell r="D1938">
            <v>26.5</v>
          </cell>
        </row>
        <row r="1939">
          <cell r="A1939">
            <v>41250</v>
          </cell>
          <cell r="D1939">
            <v>26.5</v>
          </cell>
        </row>
        <row r="1940">
          <cell r="A1940">
            <v>41249</v>
          </cell>
          <cell r="D1940">
            <v>26.5</v>
          </cell>
        </row>
        <row r="1941">
          <cell r="A1941">
            <v>41248</v>
          </cell>
          <cell r="D1941">
            <v>26.5</v>
          </cell>
        </row>
        <row r="1942">
          <cell r="A1942">
            <v>41247</v>
          </cell>
          <cell r="D1942">
            <v>26.5</v>
          </cell>
        </row>
        <row r="1943">
          <cell r="A1943">
            <v>41246</v>
          </cell>
          <cell r="D1943">
            <v>27.5</v>
          </cell>
        </row>
        <row r="1944">
          <cell r="A1944">
            <v>41243</v>
          </cell>
          <cell r="D1944">
            <v>27.5</v>
          </cell>
        </row>
        <row r="1945">
          <cell r="A1945">
            <v>41242</v>
          </cell>
          <cell r="D1945">
            <v>27.5</v>
          </cell>
        </row>
        <row r="1946">
          <cell r="A1946">
            <v>41241</v>
          </cell>
          <cell r="D1946">
            <v>27.5</v>
          </cell>
        </row>
        <row r="1947">
          <cell r="A1947">
            <v>41240</v>
          </cell>
          <cell r="D1947">
            <v>27.5</v>
          </cell>
        </row>
        <row r="1948">
          <cell r="A1948">
            <v>41239</v>
          </cell>
          <cell r="D1948">
            <v>27.5</v>
          </cell>
        </row>
        <row r="1949">
          <cell r="A1949">
            <v>41236</v>
          </cell>
          <cell r="D1949">
            <v>27.5</v>
          </cell>
        </row>
        <row r="1950">
          <cell r="A1950">
            <v>41235</v>
          </cell>
          <cell r="D1950">
            <v>27.5</v>
          </cell>
        </row>
        <row r="1951">
          <cell r="A1951">
            <v>41234</v>
          </cell>
          <cell r="D1951">
            <v>27.5</v>
          </cell>
        </row>
        <row r="1952">
          <cell r="A1952">
            <v>41233</v>
          </cell>
          <cell r="D1952">
            <v>27.5</v>
          </cell>
        </row>
        <row r="1953">
          <cell r="A1953">
            <v>41232</v>
          </cell>
          <cell r="D1953">
            <v>27.5</v>
          </cell>
        </row>
        <row r="1954">
          <cell r="A1954">
            <v>41229</v>
          </cell>
          <cell r="D1954">
            <v>27.5</v>
          </cell>
        </row>
        <row r="1955">
          <cell r="A1955">
            <v>41228</v>
          </cell>
          <cell r="D1955">
            <v>27.5</v>
          </cell>
        </row>
        <row r="1956">
          <cell r="A1956">
            <v>41227</v>
          </cell>
          <cell r="D1956">
            <v>27.5</v>
          </cell>
        </row>
        <row r="1957">
          <cell r="A1957">
            <v>41226</v>
          </cell>
          <cell r="D1957">
            <v>27.5</v>
          </cell>
        </row>
        <row r="1958">
          <cell r="A1958">
            <v>41225</v>
          </cell>
          <cell r="D1958">
            <v>27.5</v>
          </cell>
        </row>
        <row r="1959">
          <cell r="A1959">
            <v>41222</v>
          </cell>
          <cell r="D1959">
            <v>27.5</v>
          </cell>
        </row>
        <row r="1960">
          <cell r="A1960">
            <v>41221</v>
          </cell>
          <cell r="D1960">
            <v>27.5</v>
          </cell>
        </row>
        <row r="1961">
          <cell r="A1961">
            <v>41220</v>
          </cell>
          <cell r="D1961">
            <v>27.5</v>
          </cell>
        </row>
        <row r="1962">
          <cell r="A1962">
            <v>41219</v>
          </cell>
          <cell r="D1962">
            <v>27.5</v>
          </cell>
        </row>
        <row r="1963">
          <cell r="A1963">
            <v>41218</v>
          </cell>
          <cell r="D1963">
            <v>27.5</v>
          </cell>
        </row>
        <row r="1964">
          <cell r="A1964">
            <v>41215</v>
          </cell>
          <cell r="D1964">
            <v>27.5</v>
          </cell>
        </row>
        <row r="1965">
          <cell r="A1965">
            <v>41214</v>
          </cell>
          <cell r="D1965">
            <v>27.5</v>
          </cell>
        </row>
        <row r="1966">
          <cell r="A1966">
            <v>41213</v>
          </cell>
          <cell r="D1966">
            <v>27.5</v>
          </cell>
        </row>
        <row r="1967">
          <cell r="A1967">
            <v>41212</v>
          </cell>
          <cell r="D1967">
            <v>27.5</v>
          </cell>
        </row>
        <row r="1968">
          <cell r="A1968">
            <v>41211</v>
          </cell>
          <cell r="D1968">
            <v>29.5</v>
          </cell>
        </row>
        <row r="1969">
          <cell r="A1969">
            <v>41208</v>
          </cell>
          <cell r="D1969">
            <v>29.5</v>
          </cell>
        </row>
        <row r="1970">
          <cell r="A1970">
            <v>41207</v>
          </cell>
          <cell r="D1970">
            <v>29.5</v>
          </cell>
        </row>
        <row r="1971">
          <cell r="A1971">
            <v>41206</v>
          </cell>
          <cell r="D1971">
            <v>29.5</v>
          </cell>
        </row>
        <row r="1972">
          <cell r="A1972">
            <v>41205</v>
          </cell>
          <cell r="D1972">
            <v>29.5</v>
          </cell>
        </row>
        <row r="1973">
          <cell r="A1973">
            <v>41204</v>
          </cell>
          <cell r="D1973">
            <v>29.5</v>
          </cell>
        </row>
        <row r="1974">
          <cell r="A1974">
            <v>41201</v>
          </cell>
          <cell r="D1974">
            <v>29.5</v>
          </cell>
        </row>
        <row r="1975">
          <cell r="A1975">
            <v>41200</v>
          </cell>
          <cell r="D1975">
            <v>29.5</v>
          </cell>
        </row>
        <row r="1976">
          <cell r="A1976">
            <v>41199</v>
          </cell>
          <cell r="D1976">
            <v>29.5</v>
          </cell>
        </row>
        <row r="1977">
          <cell r="A1977">
            <v>41198</v>
          </cell>
          <cell r="D1977">
            <v>29.5</v>
          </cell>
        </row>
        <row r="1978">
          <cell r="A1978">
            <v>41197</v>
          </cell>
          <cell r="D1978">
            <v>29.5</v>
          </cell>
        </row>
        <row r="1979">
          <cell r="A1979">
            <v>41194</v>
          </cell>
          <cell r="D1979">
            <v>29.5</v>
          </cell>
        </row>
        <row r="1980">
          <cell r="A1980">
            <v>41193</v>
          </cell>
          <cell r="D1980">
            <v>29.5</v>
          </cell>
        </row>
        <row r="1981">
          <cell r="A1981">
            <v>41192</v>
          </cell>
          <cell r="D1981">
            <v>32.5</v>
          </cell>
        </row>
        <row r="1982">
          <cell r="A1982">
            <v>41191</v>
          </cell>
          <cell r="D1982">
            <v>32.5</v>
          </cell>
        </row>
        <row r="1983">
          <cell r="A1983">
            <v>41190</v>
          </cell>
          <cell r="D1983">
            <v>34.5</v>
          </cell>
        </row>
        <row r="1984">
          <cell r="A1984">
            <v>41187</v>
          </cell>
          <cell r="D1984">
            <v>34.5</v>
          </cell>
        </row>
        <row r="1985">
          <cell r="A1985">
            <v>41186</v>
          </cell>
          <cell r="D1985">
            <v>34.5</v>
          </cell>
        </row>
        <row r="1986">
          <cell r="A1986">
            <v>41185</v>
          </cell>
          <cell r="D1986">
            <v>34.5</v>
          </cell>
        </row>
        <row r="1987">
          <cell r="A1987">
            <v>41184</v>
          </cell>
          <cell r="D1987">
            <v>34.5</v>
          </cell>
        </row>
        <row r="1988">
          <cell r="A1988">
            <v>41183</v>
          </cell>
          <cell r="D1988">
            <v>34.5</v>
          </cell>
        </row>
        <row r="1989">
          <cell r="A1989">
            <v>41180</v>
          </cell>
          <cell r="D1989">
            <v>34.5</v>
          </cell>
        </row>
        <row r="1990">
          <cell r="A1990">
            <v>41179</v>
          </cell>
          <cell r="D1990">
            <v>34.5</v>
          </cell>
        </row>
        <row r="1991">
          <cell r="A1991">
            <v>41178</v>
          </cell>
          <cell r="D1991">
            <v>37.5</v>
          </cell>
        </row>
        <row r="1992">
          <cell r="A1992">
            <v>41177</v>
          </cell>
          <cell r="D1992">
            <v>37.5</v>
          </cell>
        </row>
        <row r="1993">
          <cell r="A1993">
            <v>41176</v>
          </cell>
          <cell r="D1993">
            <v>37.5</v>
          </cell>
        </row>
        <row r="1994">
          <cell r="A1994">
            <v>41173</v>
          </cell>
          <cell r="D1994">
            <v>37.5</v>
          </cell>
        </row>
        <row r="1995">
          <cell r="A1995">
            <v>41172</v>
          </cell>
          <cell r="D1995">
            <v>37.5</v>
          </cell>
        </row>
        <row r="1996">
          <cell r="A1996">
            <v>41171</v>
          </cell>
          <cell r="D1996">
            <v>37.5</v>
          </cell>
        </row>
        <row r="1997">
          <cell r="A1997">
            <v>41170</v>
          </cell>
          <cell r="D1997">
            <v>37.5</v>
          </cell>
        </row>
        <row r="1998">
          <cell r="A1998">
            <v>41169</v>
          </cell>
          <cell r="D1998">
            <v>37.5</v>
          </cell>
        </row>
        <row r="1999">
          <cell r="A1999">
            <v>41166</v>
          </cell>
          <cell r="D1999">
            <v>37.5</v>
          </cell>
        </row>
        <row r="2000">
          <cell r="A2000">
            <v>41165</v>
          </cell>
          <cell r="D2000">
            <v>37.5</v>
          </cell>
        </row>
        <row r="2001">
          <cell r="A2001">
            <v>41164</v>
          </cell>
          <cell r="D2001">
            <v>39.5</v>
          </cell>
        </row>
        <row r="2002">
          <cell r="A2002">
            <v>41163</v>
          </cell>
          <cell r="D2002">
            <v>39.5</v>
          </cell>
        </row>
        <row r="2003">
          <cell r="A2003">
            <v>41162</v>
          </cell>
          <cell r="D2003">
            <v>42.5</v>
          </cell>
        </row>
        <row r="2004">
          <cell r="A2004">
            <v>41159</v>
          </cell>
          <cell r="D2004">
            <v>42.5</v>
          </cell>
        </row>
        <row r="2005">
          <cell r="A2005">
            <v>41158</v>
          </cell>
          <cell r="D2005">
            <v>42.5</v>
          </cell>
        </row>
        <row r="2006">
          <cell r="A2006">
            <v>41157</v>
          </cell>
          <cell r="D2006">
            <v>42.5</v>
          </cell>
        </row>
        <row r="2007">
          <cell r="A2007">
            <v>41156</v>
          </cell>
          <cell r="D2007">
            <v>42.5</v>
          </cell>
        </row>
        <row r="2008">
          <cell r="A2008">
            <v>41155</v>
          </cell>
          <cell r="D2008">
            <v>42.5</v>
          </cell>
        </row>
        <row r="2009">
          <cell r="A2009">
            <v>41152</v>
          </cell>
          <cell r="D2009">
            <v>42.5</v>
          </cell>
        </row>
        <row r="2010">
          <cell r="A2010">
            <v>41151</v>
          </cell>
          <cell r="D2010">
            <v>42.5</v>
          </cell>
        </row>
        <row r="2011">
          <cell r="A2011">
            <v>41150</v>
          </cell>
          <cell r="D2011">
            <v>42.5</v>
          </cell>
        </row>
        <row r="2012">
          <cell r="A2012">
            <v>41149</v>
          </cell>
          <cell r="D2012">
            <v>42.5</v>
          </cell>
        </row>
        <row r="2013">
          <cell r="A2013">
            <v>41148</v>
          </cell>
          <cell r="D2013">
            <v>42.5</v>
          </cell>
        </row>
        <row r="2014">
          <cell r="A2014">
            <v>41145</v>
          </cell>
          <cell r="D2014">
            <v>42.5</v>
          </cell>
        </row>
        <row r="2015">
          <cell r="A2015">
            <v>41144</v>
          </cell>
          <cell r="D2015">
            <v>42.5</v>
          </cell>
        </row>
        <row r="2016">
          <cell r="A2016">
            <v>41143</v>
          </cell>
          <cell r="D2016">
            <v>42.5</v>
          </cell>
        </row>
        <row r="2017">
          <cell r="A2017">
            <v>41142</v>
          </cell>
          <cell r="D2017">
            <v>42.5</v>
          </cell>
        </row>
        <row r="2018">
          <cell r="A2018">
            <v>41141</v>
          </cell>
          <cell r="D2018">
            <v>42.5</v>
          </cell>
        </row>
        <row r="2019">
          <cell r="A2019">
            <v>41138</v>
          </cell>
          <cell r="D2019">
            <v>42.5</v>
          </cell>
        </row>
        <row r="2020">
          <cell r="A2020">
            <v>41137</v>
          </cell>
          <cell r="D2020">
            <v>42.5</v>
          </cell>
        </row>
        <row r="2021">
          <cell r="A2021">
            <v>41136</v>
          </cell>
          <cell r="D2021">
            <v>42.5</v>
          </cell>
        </row>
        <row r="2022">
          <cell r="A2022">
            <v>41135</v>
          </cell>
          <cell r="D2022">
            <v>42.5</v>
          </cell>
        </row>
        <row r="2023">
          <cell r="A2023">
            <v>41134</v>
          </cell>
          <cell r="D2023">
            <v>42.5</v>
          </cell>
        </row>
        <row r="2024">
          <cell r="A2024">
            <v>41131</v>
          </cell>
          <cell r="D2024">
            <v>42.5</v>
          </cell>
        </row>
        <row r="2025">
          <cell r="A2025">
            <v>41130</v>
          </cell>
          <cell r="D2025">
            <v>42.5</v>
          </cell>
        </row>
        <row r="2026">
          <cell r="A2026">
            <v>41129</v>
          </cell>
          <cell r="D2026">
            <v>42.5</v>
          </cell>
        </row>
        <row r="2027">
          <cell r="A2027">
            <v>41128</v>
          </cell>
          <cell r="D2027">
            <v>42.5</v>
          </cell>
        </row>
        <row r="2028">
          <cell r="A2028">
            <v>41127</v>
          </cell>
          <cell r="D2028">
            <v>42.5</v>
          </cell>
        </row>
        <row r="2029">
          <cell r="A2029">
            <v>41124</v>
          </cell>
          <cell r="D2029">
            <v>42.5</v>
          </cell>
        </row>
        <row r="2030">
          <cell r="A2030">
            <v>41123</v>
          </cell>
          <cell r="D2030">
            <v>42.5</v>
          </cell>
        </row>
        <row r="2031">
          <cell r="A2031">
            <v>41122</v>
          </cell>
          <cell r="D2031">
            <v>42.5</v>
          </cell>
        </row>
        <row r="2032">
          <cell r="A2032">
            <v>41121</v>
          </cell>
          <cell r="D2032">
            <v>42.5</v>
          </cell>
        </row>
        <row r="2033">
          <cell r="A2033">
            <v>41120</v>
          </cell>
          <cell r="D2033">
            <v>42.5</v>
          </cell>
        </row>
        <row r="2034">
          <cell r="A2034">
            <v>41117</v>
          </cell>
          <cell r="D2034">
            <v>42.5</v>
          </cell>
        </row>
        <row r="2035">
          <cell r="A2035">
            <v>41116</v>
          </cell>
          <cell r="D2035">
            <v>42.5</v>
          </cell>
        </row>
        <row r="2036">
          <cell r="A2036">
            <v>41115</v>
          </cell>
          <cell r="D2036">
            <v>42.5</v>
          </cell>
        </row>
        <row r="2037">
          <cell r="A2037">
            <v>41114</v>
          </cell>
          <cell r="D2037">
            <v>42.5</v>
          </cell>
        </row>
        <row r="2038">
          <cell r="A2038">
            <v>41113</v>
          </cell>
          <cell r="D2038">
            <v>42.5</v>
          </cell>
        </row>
        <row r="2039">
          <cell r="A2039">
            <v>41110</v>
          </cell>
          <cell r="D2039">
            <v>42.5</v>
          </cell>
        </row>
        <row r="2040">
          <cell r="A2040">
            <v>41109</v>
          </cell>
          <cell r="D2040">
            <v>42.5</v>
          </cell>
        </row>
        <row r="2041">
          <cell r="A2041">
            <v>41108</v>
          </cell>
          <cell r="D2041">
            <v>42.5</v>
          </cell>
        </row>
        <row r="2042">
          <cell r="A2042">
            <v>41107</v>
          </cell>
          <cell r="D2042">
            <v>42.5</v>
          </cell>
        </row>
        <row r="2043">
          <cell r="A2043">
            <v>41106</v>
          </cell>
          <cell r="D2043">
            <v>42.5</v>
          </cell>
        </row>
        <row r="2044">
          <cell r="A2044">
            <v>41103</v>
          </cell>
          <cell r="D2044">
            <v>42.5</v>
          </cell>
        </row>
        <row r="2045">
          <cell r="A2045">
            <v>41102</v>
          </cell>
          <cell r="D2045">
            <v>42.5</v>
          </cell>
        </row>
        <row r="2046">
          <cell r="A2046">
            <v>41101</v>
          </cell>
          <cell r="D2046">
            <v>42.5</v>
          </cell>
        </row>
        <row r="2047">
          <cell r="A2047">
            <v>41100</v>
          </cell>
          <cell r="D2047">
            <v>42.5</v>
          </cell>
        </row>
        <row r="2048">
          <cell r="A2048">
            <v>41099</v>
          </cell>
          <cell r="D2048">
            <v>42.5</v>
          </cell>
        </row>
        <row r="2049">
          <cell r="A2049">
            <v>41096</v>
          </cell>
          <cell r="D2049">
            <v>42.5</v>
          </cell>
        </row>
        <row r="2050">
          <cell r="A2050">
            <v>41095</v>
          </cell>
          <cell r="D2050">
            <v>42.5</v>
          </cell>
        </row>
        <row r="2051">
          <cell r="A2051">
            <v>41094</v>
          </cell>
          <cell r="D2051">
            <v>42.5</v>
          </cell>
        </row>
        <row r="2052">
          <cell r="A2052">
            <v>41093</v>
          </cell>
          <cell r="D2052">
            <v>42.5</v>
          </cell>
        </row>
        <row r="2053">
          <cell r="A2053">
            <v>41092</v>
          </cell>
          <cell r="D2053">
            <v>42.5</v>
          </cell>
        </row>
        <row r="2054">
          <cell r="A2054">
            <v>41089</v>
          </cell>
          <cell r="D2054">
            <v>42.5</v>
          </cell>
        </row>
        <row r="2055">
          <cell r="A2055">
            <v>41088</v>
          </cell>
          <cell r="D2055">
            <v>42.5</v>
          </cell>
        </row>
        <row r="2056">
          <cell r="A2056">
            <v>41087</v>
          </cell>
          <cell r="D2056">
            <v>42.5</v>
          </cell>
        </row>
        <row r="2057">
          <cell r="A2057">
            <v>41086</v>
          </cell>
          <cell r="D2057">
            <v>42.5</v>
          </cell>
        </row>
        <row r="2058">
          <cell r="A2058">
            <v>41085</v>
          </cell>
          <cell r="D2058">
            <v>42.5</v>
          </cell>
        </row>
        <row r="2059">
          <cell r="A2059">
            <v>41082</v>
          </cell>
          <cell r="D2059">
            <v>42.5</v>
          </cell>
        </row>
        <row r="2060">
          <cell r="A2060">
            <v>41081</v>
          </cell>
          <cell r="D2060">
            <v>42.5</v>
          </cell>
        </row>
        <row r="2061">
          <cell r="A2061">
            <v>41080</v>
          </cell>
          <cell r="D2061">
            <v>42.5</v>
          </cell>
        </row>
        <row r="2062">
          <cell r="A2062">
            <v>41079</v>
          </cell>
          <cell r="D2062">
            <v>42.5</v>
          </cell>
        </row>
        <row r="2063">
          <cell r="A2063">
            <v>41078</v>
          </cell>
          <cell r="D2063">
            <v>42.5</v>
          </cell>
        </row>
        <row r="2064">
          <cell r="A2064">
            <v>41075</v>
          </cell>
          <cell r="D2064">
            <v>42.5</v>
          </cell>
        </row>
        <row r="2065">
          <cell r="A2065">
            <v>41074</v>
          </cell>
          <cell r="D2065">
            <v>42.5</v>
          </cell>
        </row>
        <row r="2066">
          <cell r="A2066">
            <v>41073</v>
          </cell>
          <cell r="D2066">
            <v>42.5</v>
          </cell>
        </row>
        <row r="2067">
          <cell r="A2067">
            <v>41072</v>
          </cell>
          <cell r="D2067">
            <v>42.5</v>
          </cell>
        </row>
        <row r="2068">
          <cell r="A2068">
            <v>41071</v>
          </cell>
          <cell r="D2068">
            <v>42.5</v>
          </cell>
        </row>
        <row r="2069">
          <cell r="A2069">
            <v>41068</v>
          </cell>
          <cell r="D2069">
            <v>42.5</v>
          </cell>
        </row>
        <row r="2070">
          <cell r="A2070">
            <v>41067</v>
          </cell>
          <cell r="D2070">
            <v>42.5</v>
          </cell>
        </row>
        <row r="2071">
          <cell r="A2071">
            <v>41066</v>
          </cell>
          <cell r="D2071">
            <v>42.5</v>
          </cell>
        </row>
        <row r="2072">
          <cell r="A2072">
            <v>41065</v>
          </cell>
          <cell r="D2072">
            <v>42.5</v>
          </cell>
        </row>
        <row r="2073">
          <cell r="A2073">
            <v>41064</v>
          </cell>
          <cell r="D2073">
            <v>42.5</v>
          </cell>
        </row>
        <row r="2074">
          <cell r="A2074">
            <v>41061</v>
          </cell>
          <cell r="D2074">
            <v>42.5</v>
          </cell>
        </row>
        <row r="2075">
          <cell r="A2075">
            <v>41060</v>
          </cell>
          <cell r="D2075">
            <v>42.5</v>
          </cell>
        </row>
        <row r="2076">
          <cell r="A2076">
            <v>41059</v>
          </cell>
          <cell r="D2076">
            <v>45.5</v>
          </cell>
        </row>
        <row r="2077">
          <cell r="A2077">
            <v>41058</v>
          </cell>
          <cell r="D2077">
            <v>45.5</v>
          </cell>
        </row>
        <row r="2078">
          <cell r="A2078">
            <v>41057</v>
          </cell>
          <cell r="D2078">
            <v>45.5</v>
          </cell>
        </row>
        <row r="2079">
          <cell r="A2079">
            <v>41054</v>
          </cell>
          <cell r="D2079">
            <v>45.5</v>
          </cell>
        </row>
        <row r="2080">
          <cell r="A2080">
            <v>41053</v>
          </cell>
          <cell r="D2080">
            <v>45.5</v>
          </cell>
        </row>
        <row r="2081">
          <cell r="A2081">
            <v>41052</v>
          </cell>
          <cell r="D2081">
            <v>45.5</v>
          </cell>
        </row>
        <row r="2082">
          <cell r="A2082">
            <v>41051</v>
          </cell>
          <cell r="D2082">
            <v>45.5</v>
          </cell>
        </row>
        <row r="2083">
          <cell r="A2083">
            <v>41050</v>
          </cell>
          <cell r="D2083">
            <v>45.5</v>
          </cell>
        </row>
        <row r="2084">
          <cell r="A2084">
            <v>41047</v>
          </cell>
          <cell r="D2084">
            <v>45.5</v>
          </cell>
        </row>
        <row r="2085">
          <cell r="A2085">
            <v>41046</v>
          </cell>
          <cell r="D2085">
            <v>45.5</v>
          </cell>
        </row>
        <row r="2086">
          <cell r="A2086">
            <v>41045</v>
          </cell>
          <cell r="D2086">
            <v>45.5</v>
          </cell>
        </row>
        <row r="2087">
          <cell r="A2087">
            <v>41044</v>
          </cell>
          <cell r="D2087">
            <v>45.5</v>
          </cell>
        </row>
        <row r="2088">
          <cell r="A2088">
            <v>41043</v>
          </cell>
          <cell r="D2088">
            <v>45.5</v>
          </cell>
        </row>
        <row r="2089">
          <cell r="A2089">
            <v>41040</v>
          </cell>
          <cell r="D2089">
            <v>45.5</v>
          </cell>
        </row>
        <row r="2090">
          <cell r="A2090">
            <v>41039</v>
          </cell>
          <cell r="D2090">
            <v>45.5</v>
          </cell>
        </row>
        <row r="2091">
          <cell r="A2091">
            <v>41038</v>
          </cell>
          <cell r="D2091">
            <v>45.5</v>
          </cell>
        </row>
        <row r="2092">
          <cell r="A2092">
            <v>41037</v>
          </cell>
          <cell r="D2092">
            <v>45.5</v>
          </cell>
        </row>
        <row r="2093">
          <cell r="A2093">
            <v>41036</v>
          </cell>
          <cell r="D2093">
            <v>50.5</v>
          </cell>
        </row>
        <row r="2094">
          <cell r="A2094">
            <v>41033</v>
          </cell>
          <cell r="D2094">
            <v>50.5</v>
          </cell>
        </row>
        <row r="2095">
          <cell r="A2095">
            <v>41032</v>
          </cell>
          <cell r="D2095">
            <v>50.5</v>
          </cell>
        </row>
        <row r="2096">
          <cell r="A2096">
            <v>41031</v>
          </cell>
          <cell r="D2096">
            <v>50.5</v>
          </cell>
        </row>
        <row r="2097">
          <cell r="A2097">
            <v>41030</v>
          </cell>
          <cell r="D2097">
            <v>50.5</v>
          </cell>
        </row>
        <row r="2098">
          <cell r="A2098">
            <v>41029</v>
          </cell>
          <cell r="D2098">
            <v>50.5</v>
          </cell>
        </row>
        <row r="2099">
          <cell r="A2099">
            <v>41026</v>
          </cell>
          <cell r="D2099">
            <v>50.5</v>
          </cell>
        </row>
        <row r="2100">
          <cell r="A2100">
            <v>41025</v>
          </cell>
          <cell r="D2100">
            <v>50.5</v>
          </cell>
        </row>
        <row r="2101">
          <cell r="A2101">
            <v>41024</v>
          </cell>
          <cell r="D2101">
            <v>50.5</v>
          </cell>
        </row>
        <row r="2102">
          <cell r="A2102">
            <v>41023</v>
          </cell>
          <cell r="D2102">
            <v>50.5</v>
          </cell>
        </row>
        <row r="2103">
          <cell r="A2103">
            <v>41022</v>
          </cell>
          <cell r="D2103">
            <v>50.5</v>
          </cell>
        </row>
        <row r="2104">
          <cell r="A2104">
            <v>41019</v>
          </cell>
          <cell r="D2104">
            <v>50.5</v>
          </cell>
        </row>
        <row r="2105">
          <cell r="A2105">
            <v>41018</v>
          </cell>
          <cell r="D2105">
            <v>50.5</v>
          </cell>
        </row>
        <row r="2106">
          <cell r="A2106">
            <v>41017</v>
          </cell>
          <cell r="D2106">
            <v>50.5</v>
          </cell>
        </row>
        <row r="2107">
          <cell r="A2107">
            <v>41016</v>
          </cell>
          <cell r="D2107">
            <v>50.5</v>
          </cell>
        </row>
        <row r="2108">
          <cell r="A2108">
            <v>41015</v>
          </cell>
          <cell r="D2108">
            <v>54.5</v>
          </cell>
        </row>
        <row r="2109">
          <cell r="A2109">
            <v>41012</v>
          </cell>
          <cell r="D2109">
            <v>54.5</v>
          </cell>
        </row>
        <row r="2110">
          <cell r="A2110">
            <v>41011</v>
          </cell>
          <cell r="D2110">
            <v>54.5</v>
          </cell>
        </row>
        <row r="2111">
          <cell r="A2111">
            <v>41010</v>
          </cell>
          <cell r="D2111">
            <v>54.5</v>
          </cell>
        </row>
        <row r="2112">
          <cell r="A2112">
            <v>41009</v>
          </cell>
          <cell r="D2112">
            <v>54.5</v>
          </cell>
        </row>
        <row r="2113">
          <cell r="A2113">
            <v>41008</v>
          </cell>
          <cell r="D2113">
            <v>54.5</v>
          </cell>
        </row>
        <row r="2114">
          <cell r="A2114">
            <v>41005</v>
          </cell>
          <cell r="D2114">
            <v>54.5</v>
          </cell>
        </row>
        <row r="2115">
          <cell r="A2115">
            <v>41004</v>
          </cell>
          <cell r="D2115">
            <v>54.5</v>
          </cell>
        </row>
        <row r="2116">
          <cell r="A2116">
            <v>41003</v>
          </cell>
          <cell r="D2116">
            <v>54.5</v>
          </cell>
        </row>
        <row r="2117">
          <cell r="A2117">
            <v>41002</v>
          </cell>
          <cell r="D2117">
            <v>54.5</v>
          </cell>
        </row>
        <row r="2118">
          <cell r="A2118">
            <v>41001</v>
          </cell>
          <cell r="D2118">
            <v>54.5</v>
          </cell>
        </row>
        <row r="2119">
          <cell r="A2119">
            <v>40998</v>
          </cell>
          <cell r="D2119">
            <v>54.5</v>
          </cell>
        </row>
        <row r="2120">
          <cell r="A2120">
            <v>40997</v>
          </cell>
          <cell r="D2120">
            <v>54.5</v>
          </cell>
        </row>
        <row r="2121">
          <cell r="A2121">
            <v>40996</v>
          </cell>
          <cell r="D2121">
            <v>54.5</v>
          </cell>
        </row>
        <row r="2122">
          <cell r="A2122">
            <v>40995</v>
          </cell>
          <cell r="D2122">
            <v>54.5</v>
          </cell>
        </row>
        <row r="2123">
          <cell r="A2123">
            <v>40994</v>
          </cell>
          <cell r="D2123">
            <v>54.5</v>
          </cell>
        </row>
        <row r="2124">
          <cell r="A2124">
            <v>40991</v>
          </cell>
          <cell r="D2124">
            <v>54.5</v>
          </cell>
        </row>
        <row r="2125">
          <cell r="A2125">
            <v>40990</v>
          </cell>
          <cell r="D2125">
            <v>54.5</v>
          </cell>
        </row>
        <row r="2126">
          <cell r="A2126">
            <v>40989</v>
          </cell>
          <cell r="D2126">
            <v>54.5</v>
          </cell>
        </row>
        <row r="2127">
          <cell r="A2127">
            <v>40988</v>
          </cell>
          <cell r="D2127">
            <v>54.5</v>
          </cell>
        </row>
        <row r="2128">
          <cell r="A2128">
            <v>40987</v>
          </cell>
          <cell r="D2128">
            <v>54.5</v>
          </cell>
        </row>
        <row r="2129">
          <cell r="A2129">
            <v>40984</v>
          </cell>
          <cell r="D2129">
            <v>54.5</v>
          </cell>
        </row>
        <row r="2130">
          <cell r="A2130">
            <v>40983</v>
          </cell>
          <cell r="D2130">
            <v>54.5</v>
          </cell>
        </row>
        <row r="2131">
          <cell r="A2131">
            <v>40982</v>
          </cell>
          <cell r="D2131">
            <v>54.5</v>
          </cell>
        </row>
        <row r="2132">
          <cell r="A2132">
            <v>40981</v>
          </cell>
          <cell r="D2132">
            <v>54.5</v>
          </cell>
        </row>
        <row r="2133">
          <cell r="A2133">
            <v>40980</v>
          </cell>
          <cell r="D2133">
            <v>57.5</v>
          </cell>
        </row>
        <row r="2134">
          <cell r="A2134">
            <v>40977</v>
          </cell>
          <cell r="D2134">
            <v>57.5</v>
          </cell>
        </row>
        <row r="2135">
          <cell r="A2135">
            <v>40976</v>
          </cell>
          <cell r="D2135">
            <v>57.5</v>
          </cell>
        </row>
        <row r="2136">
          <cell r="A2136">
            <v>40975</v>
          </cell>
          <cell r="D2136">
            <v>57.5</v>
          </cell>
        </row>
        <row r="2137">
          <cell r="A2137">
            <v>40974</v>
          </cell>
          <cell r="D2137">
            <v>57.5</v>
          </cell>
        </row>
        <row r="2138">
          <cell r="A2138">
            <v>40973</v>
          </cell>
          <cell r="D2138">
            <v>57.5</v>
          </cell>
        </row>
        <row r="2139">
          <cell r="A2139">
            <v>40970</v>
          </cell>
          <cell r="D2139">
            <v>57.5</v>
          </cell>
        </row>
        <row r="2140">
          <cell r="A2140">
            <v>40969</v>
          </cell>
          <cell r="D2140">
            <v>57.5</v>
          </cell>
        </row>
        <row r="2141">
          <cell r="A2141">
            <v>40968</v>
          </cell>
          <cell r="D2141">
            <v>60.5</v>
          </cell>
        </row>
        <row r="2142">
          <cell r="A2142">
            <v>40967</v>
          </cell>
          <cell r="D2142">
            <v>60.5</v>
          </cell>
        </row>
        <row r="2143">
          <cell r="A2143">
            <v>40966</v>
          </cell>
          <cell r="D2143">
            <v>60.5</v>
          </cell>
        </row>
        <row r="2144">
          <cell r="A2144">
            <v>40963</v>
          </cell>
          <cell r="D2144">
            <v>60.5</v>
          </cell>
        </row>
        <row r="2145">
          <cell r="A2145">
            <v>40962</v>
          </cell>
          <cell r="D2145">
            <v>60.5</v>
          </cell>
        </row>
        <row r="2146">
          <cell r="A2146">
            <v>40961</v>
          </cell>
          <cell r="D2146">
            <v>60.5</v>
          </cell>
        </row>
        <row r="2147">
          <cell r="A2147">
            <v>40960</v>
          </cell>
          <cell r="D2147">
            <v>60.5</v>
          </cell>
        </row>
        <row r="2148">
          <cell r="A2148">
            <v>40959</v>
          </cell>
          <cell r="D2148">
            <v>60.5</v>
          </cell>
        </row>
        <row r="2149">
          <cell r="A2149">
            <v>40956</v>
          </cell>
          <cell r="D2149">
            <v>60.5</v>
          </cell>
        </row>
        <row r="2150">
          <cell r="A2150">
            <v>40955</v>
          </cell>
          <cell r="D2150">
            <v>60.5</v>
          </cell>
        </row>
        <row r="2151">
          <cell r="A2151">
            <v>40954</v>
          </cell>
          <cell r="D2151">
            <v>60.5</v>
          </cell>
        </row>
        <row r="2152">
          <cell r="A2152">
            <v>40953</v>
          </cell>
          <cell r="D2152">
            <v>60.5</v>
          </cell>
        </row>
        <row r="2153">
          <cell r="A2153">
            <v>40952</v>
          </cell>
          <cell r="D2153">
            <v>67.5</v>
          </cell>
        </row>
        <row r="2154">
          <cell r="A2154">
            <v>40949</v>
          </cell>
          <cell r="D2154">
            <v>67.5</v>
          </cell>
        </row>
        <row r="2155">
          <cell r="A2155">
            <v>40948</v>
          </cell>
          <cell r="D2155">
            <v>67.5</v>
          </cell>
        </row>
        <row r="2156">
          <cell r="A2156">
            <v>40947</v>
          </cell>
          <cell r="D2156">
            <v>73.5</v>
          </cell>
        </row>
        <row r="2157">
          <cell r="A2157">
            <v>40946</v>
          </cell>
          <cell r="D2157">
            <v>73.5</v>
          </cell>
        </row>
        <row r="2158">
          <cell r="A2158">
            <v>40945</v>
          </cell>
          <cell r="D2158">
            <v>73.5</v>
          </cell>
        </row>
        <row r="2159">
          <cell r="A2159">
            <v>40942</v>
          </cell>
          <cell r="D2159">
            <v>73.5</v>
          </cell>
        </row>
        <row r="2160">
          <cell r="A2160">
            <v>40941</v>
          </cell>
          <cell r="D2160">
            <v>73.5</v>
          </cell>
        </row>
        <row r="2161">
          <cell r="A2161">
            <v>40940</v>
          </cell>
          <cell r="D2161">
            <v>81</v>
          </cell>
        </row>
        <row r="2162">
          <cell r="A2162">
            <v>40939</v>
          </cell>
          <cell r="D2162">
            <v>81</v>
          </cell>
        </row>
        <row r="2163">
          <cell r="A2163">
            <v>40938</v>
          </cell>
          <cell r="D2163">
            <v>81</v>
          </cell>
        </row>
        <row r="2164">
          <cell r="A2164">
            <v>40935</v>
          </cell>
          <cell r="D2164">
            <v>81</v>
          </cell>
        </row>
        <row r="2165">
          <cell r="A2165">
            <v>40934</v>
          </cell>
          <cell r="D2165">
            <v>81</v>
          </cell>
        </row>
        <row r="2166">
          <cell r="A2166">
            <v>40933</v>
          </cell>
          <cell r="D2166">
            <v>81</v>
          </cell>
        </row>
        <row r="2167">
          <cell r="A2167">
            <v>40932</v>
          </cell>
          <cell r="D2167">
            <v>81</v>
          </cell>
        </row>
        <row r="2168">
          <cell r="A2168">
            <v>40931</v>
          </cell>
          <cell r="D2168">
            <v>81</v>
          </cell>
        </row>
        <row r="2169">
          <cell r="A2169">
            <v>40928</v>
          </cell>
          <cell r="D2169">
            <v>81</v>
          </cell>
        </row>
        <row r="2170">
          <cell r="A2170">
            <v>40927</v>
          </cell>
          <cell r="D2170">
            <v>81</v>
          </cell>
        </row>
        <row r="2171">
          <cell r="A2171">
            <v>40926</v>
          </cell>
          <cell r="D2171">
            <v>81</v>
          </cell>
        </row>
        <row r="2172">
          <cell r="A2172">
            <v>40925</v>
          </cell>
          <cell r="D2172">
            <v>81</v>
          </cell>
        </row>
        <row r="2173">
          <cell r="A2173">
            <v>40924</v>
          </cell>
          <cell r="D2173">
            <v>81</v>
          </cell>
        </row>
        <row r="2174">
          <cell r="A2174">
            <v>40921</v>
          </cell>
          <cell r="D2174">
            <v>81</v>
          </cell>
        </row>
        <row r="2175">
          <cell r="A2175">
            <v>40920</v>
          </cell>
          <cell r="D2175">
            <v>81</v>
          </cell>
        </row>
        <row r="2176">
          <cell r="A2176">
            <v>40919</v>
          </cell>
          <cell r="D2176">
            <v>81</v>
          </cell>
        </row>
        <row r="2177">
          <cell r="A2177">
            <v>40918</v>
          </cell>
          <cell r="D2177">
            <v>81</v>
          </cell>
        </row>
        <row r="2178">
          <cell r="A2178">
            <v>40917</v>
          </cell>
          <cell r="D2178">
            <v>81</v>
          </cell>
        </row>
        <row r="2179">
          <cell r="A2179">
            <v>40914</v>
          </cell>
          <cell r="D2179">
            <v>81</v>
          </cell>
        </row>
        <row r="2180">
          <cell r="A2180">
            <v>40913</v>
          </cell>
          <cell r="D2180">
            <v>81</v>
          </cell>
        </row>
        <row r="2181">
          <cell r="A2181">
            <v>40912</v>
          </cell>
          <cell r="D2181">
            <v>81</v>
          </cell>
        </row>
        <row r="2182">
          <cell r="A2182">
            <v>40911</v>
          </cell>
          <cell r="D2182">
            <v>81</v>
          </cell>
        </row>
        <row r="2183">
          <cell r="A2183">
            <v>40910</v>
          </cell>
          <cell r="D2183">
            <v>81</v>
          </cell>
        </row>
        <row r="2184">
          <cell r="A2184">
            <v>40907</v>
          </cell>
          <cell r="D2184">
            <v>81</v>
          </cell>
        </row>
        <row r="2185">
          <cell r="A2185">
            <v>40906</v>
          </cell>
          <cell r="D2185">
            <v>81</v>
          </cell>
        </row>
        <row r="2186">
          <cell r="A2186">
            <v>40905</v>
          </cell>
          <cell r="D2186">
            <v>81</v>
          </cell>
        </row>
        <row r="2187">
          <cell r="A2187">
            <v>40904</v>
          </cell>
          <cell r="D2187">
            <v>81</v>
          </cell>
        </row>
        <row r="2188">
          <cell r="A2188">
            <v>40903</v>
          </cell>
          <cell r="D2188">
            <v>81</v>
          </cell>
        </row>
        <row r="2189">
          <cell r="A2189">
            <v>40900</v>
          </cell>
          <cell r="D2189">
            <v>81</v>
          </cell>
        </row>
        <row r="2190">
          <cell r="A2190">
            <v>40899</v>
          </cell>
          <cell r="D2190">
            <v>81</v>
          </cell>
        </row>
        <row r="2191">
          <cell r="A2191">
            <v>40898</v>
          </cell>
          <cell r="D2191">
            <v>81</v>
          </cell>
        </row>
        <row r="2192">
          <cell r="A2192">
            <v>40897</v>
          </cell>
          <cell r="D2192">
            <v>81</v>
          </cell>
        </row>
        <row r="2193">
          <cell r="A2193">
            <v>40896</v>
          </cell>
          <cell r="D2193">
            <v>81</v>
          </cell>
        </row>
        <row r="2194">
          <cell r="A2194">
            <v>40893</v>
          </cell>
          <cell r="D2194">
            <v>81</v>
          </cell>
        </row>
        <row r="2195">
          <cell r="A2195">
            <v>40892</v>
          </cell>
          <cell r="D2195">
            <v>81</v>
          </cell>
        </row>
        <row r="2196">
          <cell r="A2196">
            <v>40891</v>
          </cell>
          <cell r="D2196">
            <v>91</v>
          </cell>
        </row>
        <row r="2197">
          <cell r="A2197">
            <v>40890</v>
          </cell>
          <cell r="D2197">
            <v>91</v>
          </cell>
        </row>
        <row r="2198">
          <cell r="A2198">
            <v>40889</v>
          </cell>
          <cell r="D2198">
            <v>100.5</v>
          </cell>
        </row>
        <row r="2199">
          <cell r="A2199">
            <v>40886</v>
          </cell>
          <cell r="D2199">
            <v>100.5</v>
          </cell>
        </row>
        <row r="2200">
          <cell r="A2200">
            <v>40885</v>
          </cell>
          <cell r="D2200">
            <v>100.5</v>
          </cell>
        </row>
        <row r="2201">
          <cell r="A2201">
            <v>40884</v>
          </cell>
          <cell r="D2201">
            <v>100.5</v>
          </cell>
        </row>
        <row r="2202">
          <cell r="A2202">
            <v>40883</v>
          </cell>
          <cell r="D2202">
            <v>100.5</v>
          </cell>
        </row>
        <row r="2203">
          <cell r="A2203">
            <v>40882</v>
          </cell>
          <cell r="D2203">
            <v>100.5</v>
          </cell>
        </row>
        <row r="2204">
          <cell r="A2204">
            <v>40879</v>
          </cell>
          <cell r="D2204">
            <v>100.5</v>
          </cell>
        </row>
        <row r="2205">
          <cell r="A2205">
            <v>40878</v>
          </cell>
          <cell r="D2205">
            <v>100.5</v>
          </cell>
        </row>
        <row r="2206">
          <cell r="A2206">
            <v>40877</v>
          </cell>
          <cell r="D2206">
            <v>100.5</v>
          </cell>
        </row>
        <row r="2207">
          <cell r="A2207">
            <v>40876</v>
          </cell>
          <cell r="D2207">
            <v>100.5</v>
          </cell>
        </row>
        <row r="2208">
          <cell r="A2208">
            <v>40875</v>
          </cell>
          <cell r="D2208">
            <v>100.5</v>
          </cell>
        </row>
        <row r="2209">
          <cell r="A2209">
            <v>40872</v>
          </cell>
          <cell r="D2209">
            <v>100.5</v>
          </cell>
        </row>
        <row r="2210">
          <cell r="A2210">
            <v>40871</v>
          </cell>
          <cell r="D2210">
            <v>100.5</v>
          </cell>
        </row>
        <row r="2211">
          <cell r="A2211">
            <v>40870</v>
          </cell>
          <cell r="D2211">
            <v>100.5</v>
          </cell>
        </row>
        <row r="2212">
          <cell r="A2212">
            <v>40869</v>
          </cell>
          <cell r="D2212">
            <v>100.5</v>
          </cell>
        </row>
        <row r="2213">
          <cell r="A2213">
            <v>40868</v>
          </cell>
          <cell r="D2213">
            <v>100.5</v>
          </cell>
        </row>
        <row r="2214">
          <cell r="A2214">
            <v>40865</v>
          </cell>
          <cell r="D2214">
            <v>100.5</v>
          </cell>
        </row>
        <row r="2215">
          <cell r="A2215">
            <v>40864</v>
          </cell>
          <cell r="D2215">
            <v>100.5</v>
          </cell>
        </row>
        <row r="2216">
          <cell r="A2216">
            <v>40863</v>
          </cell>
          <cell r="D2216">
            <v>100.5</v>
          </cell>
        </row>
        <row r="2217">
          <cell r="A2217">
            <v>40862</v>
          </cell>
          <cell r="D2217">
            <v>100.5</v>
          </cell>
        </row>
        <row r="2218">
          <cell r="A2218">
            <v>40861</v>
          </cell>
          <cell r="D2218">
            <v>110</v>
          </cell>
        </row>
        <row r="2219">
          <cell r="A2219">
            <v>40858</v>
          </cell>
          <cell r="D2219">
            <v>110</v>
          </cell>
        </row>
        <row r="2220">
          <cell r="A2220">
            <v>40857</v>
          </cell>
          <cell r="D2220">
            <v>110</v>
          </cell>
        </row>
        <row r="2221">
          <cell r="A2221">
            <v>40856</v>
          </cell>
          <cell r="D2221">
            <v>110</v>
          </cell>
        </row>
        <row r="2222">
          <cell r="A2222">
            <v>40855</v>
          </cell>
          <cell r="D2222">
            <v>110</v>
          </cell>
        </row>
        <row r="2223">
          <cell r="A2223">
            <v>40854</v>
          </cell>
          <cell r="D2223">
            <v>110</v>
          </cell>
        </row>
        <row r="2224">
          <cell r="A2224">
            <v>40851</v>
          </cell>
          <cell r="D2224">
            <v>110</v>
          </cell>
        </row>
        <row r="2225">
          <cell r="A2225">
            <v>40850</v>
          </cell>
          <cell r="D2225">
            <v>110</v>
          </cell>
        </row>
        <row r="2226">
          <cell r="A2226">
            <v>40849</v>
          </cell>
          <cell r="D2226">
            <v>110</v>
          </cell>
        </row>
        <row r="2227">
          <cell r="A2227">
            <v>40848</v>
          </cell>
          <cell r="D2227">
            <v>110</v>
          </cell>
        </row>
        <row r="2228">
          <cell r="A2228">
            <v>40847</v>
          </cell>
          <cell r="D2228">
            <v>110</v>
          </cell>
        </row>
        <row r="2229">
          <cell r="A2229">
            <v>40844</v>
          </cell>
          <cell r="D2229">
            <v>110</v>
          </cell>
        </row>
        <row r="2230">
          <cell r="A2230">
            <v>40843</v>
          </cell>
          <cell r="D2230">
            <v>110</v>
          </cell>
        </row>
        <row r="2231">
          <cell r="A2231">
            <v>40842</v>
          </cell>
          <cell r="D2231">
            <v>110</v>
          </cell>
        </row>
        <row r="2232">
          <cell r="A2232">
            <v>40841</v>
          </cell>
          <cell r="D2232">
            <v>110</v>
          </cell>
        </row>
        <row r="2233">
          <cell r="A2233">
            <v>40840</v>
          </cell>
          <cell r="D2233">
            <v>110</v>
          </cell>
        </row>
        <row r="2234">
          <cell r="A2234">
            <v>40837</v>
          </cell>
          <cell r="D2234">
            <v>110</v>
          </cell>
        </row>
        <row r="2235">
          <cell r="A2235">
            <v>40836</v>
          </cell>
          <cell r="D2235">
            <v>110</v>
          </cell>
        </row>
        <row r="2236">
          <cell r="A2236">
            <v>40835</v>
          </cell>
          <cell r="D2236">
            <v>110</v>
          </cell>
        </row>
        <row r="2237">
          <cell r="A2237">
            <v>40834</v>
          </cell>
          <cell r="D2237">
            <v>110</v>
          </cell>
        </row>
        <row r="2238">
          <cell r="A2238">
            <v>40833</v>
          </cell>
          <cell r="D2238">
            <v>130</v>
          </cell>
        </row>
        <row r="2239">
          <cell r="A2239">
            <v>40830</v>
          </cell>
          <cell r="D2239">
            <v>130</v>
          </cell>
        </row>
        <row r="2240">
          <cell r="A2240">
            <v>40829</v>
          </cell>
          <cell r="D2240">
            <v>130</v>
          </cell>
        </row>
        <row r="2241">
          <cell r="A2241">
            <v>40828</v>
          </cell>
          <cell r="D2241">
            <v>130</v>
          </cell>
        </row>
        <row r="2242">
          <cell r="A2242">
            <v>40827</v>
          </cell>
          <cell r="D2242">
            <v>130</v>
          </cell>
        </row>
        <row r="2243">
          <cell r="A2243">
            <v>40826</v>
          </cell>
          <cell r="D2243">
            <v>130</v>
          </cell>
        </row>
        <row r="2244">
          <cell r="A2244">
            <v>40823</v>
          </cell>
          <cell r="D2244">
            <v>130</v>
          </cell>
        </row>
        <row r="2245">
          <cell r="A2245">
            <v>40822</v>
          </cell>
          <cell r="D2245">
            <v>130</v>
          </cell>
        </row>
        <row r="2246">
          <cell r="A2246">
            <v>40821</v>
          </cell>
          <cell r="D2246">
            <v>130</v>
          </cell>
        </row>
        <row r="2247">
          <cell r="A2247">
            <v>40820</v>
          </cell>
          <cell r="D2247">
            <v>130</v>
          </cell>
        </row>
        <row r="2248">
          <cell r="A2248">
            <v>40819</v>
          </cell>
          <cell r="D2248">
            <v>130</v>
          </cell>
        </row>
        <row r="2249">
          <cell r="A2249">
            <v>40816</v>
          </cell>
          <cell r="D2249">
            <v>130</v>
          </cell>
        </row>
        <row r="2250">
          <cell r="A2250">
            <v>40815</v>
          </cell>
          <cell r="D2250">
            <v>130</v>
          </cell>
        </row>
        <row r="2251">
          <cell r="A2251">
            <v>40814</v>
          </cell>
          <cell r="D2251">
            <v>130</v>
          </cell>
        </row>
        <row r="2252">
          <cell r="A2252">
            <v>40813</v>
          </cell>
          <cell r="D2252">
            <v>130</v>
          </cell>
        </row>
        <row r="2253">
          <cell r="A2253">
            <v>40812</v>
          </cell>
          <cell r="D2253">
            <v>130</v>
          </cell>
        </row>
        <row r="2254">
          <cell r="A2254">
            <v>40809</v>
          </cell>
          <cell r="D2254">
            <v>130</v>
          </cell>
        </row>
        <row r="2255">
          <cell r="A2255">
            <v>40808</v>
          </cell>
          <cell r="D2255">
            <v>130</v>
          </cell>
        </row>
        <row r="2256">
          <cell r="A2256">
            <v>40807</v>
          </cell>
          <cell r="D2256">
            <v>130</v>
          </cell>
        </row>
        <row r="2257">
          <cell r="A2257">
            <v>40806</v>
          </cell>
          <cell r="D2257">
            <v>130</v>
          </cell>
        </row>
        <row r="2258">
          <cell r="A2258">
            <v>40805</v>
          </cell>
          <cell r="D2258">
            <v>130</v>
          </cell>
        </row>
        <row r="2259">
          <cell r="A2259">
            <v>40802</v>
          </cell>
          <cell r="D2259">
            <v>130</v>
          </cell>
        </row>
        <row r="2260">
          <cell r="A2260">
            <v>40801</v>
          </cell>
          <cell r="D2260">
            <v>130</v>
          </cell>
        </row>
        <row r="2261">
          <cell r="A2261">
            <v>40800</v>
          </cell>
          <cell r="D2261">
            <v>130</v>
          </cell>
        </row>
        <row r="2262">
          <cell r="A2262">
            <v>40799</v>
          </cell>
          <cell r="D2262">
            <v>130</v>
          </cell>
        </row>
        <row r="2263">
          <cell r="A2263">
            <v>40798</v>
          </cell>
          <cell r="D2263">
            <v>130</v>
          </cell>
        </row>
        <row r="2264">
          <cell r="A2264">
            <v>40795</v>
          </cell>
          <cell r="D2264">
            <v>130</v>
          </cell>
        </row>
        <row r="2265">
          <cell r="A2265">
            <v>40794</v>
          </cell>
          <cell r="D2265">
            <v>130</v>
          </cell>
        </row>
        <row r="2266">
          <cell r="A2266">
            <v>40793</v>
          </cell>
          <cell r="D2266">
            <v>130</v>
          </cell>
        </row>
        <row r="2267">
          <cell r="A2267">
            <v>40792</v>
          </cell>
          <cell r="D2267">
            <v>130</v>
          </cell>
        </row>
        <row r="2268">
          <cell r="A2268">
            <v>40791</v>
          </cell>
          <cell r="D2268">
            <v>130</v>
          </cell>
        </row>
        <row r="2269">
          <cell r="A2269">
            <v>40788</v>
          </cell>
          <cell r="D2269">
            <v>130</v>
          </cell>
        </row>
        <row r="2270">
          <cell r="A2270">
            <v>40787</v>
          </cell>
          <cell r="D2270">
            <v>130</v>
          </cell>
        </row>
        <row r="2271">
          <cell r="A2271">
            <v>40786</v>
          </cell>
          <cell r="D2271">
            <v>154</v>
          </cell>
        </row>
        <row r="2272">
          <cell r="A2272">
            <v>40785</v>
          </cell>
          <cell r="D2272">
            <v>154</v>
          </cell>
        </row>
        <row r="2273">
          <cell r="A2273">
            <v>40784</v>
          </cell>
          <cell r="D2273">
            <v>169</v>
          </cell>
        </row>
        <row r="2274">
          <cell r="A2274">
            <v>40781</v>
          </cell>
          <cell r="D2274">
            <v>169</v>
          </cell>
        </row>
        <row r="2275">
          <cell r="A2275">
            <v>40780</v>
          </cell>
          <cell r="D2275">
            <v>169</v>
          </cell>
        </row>
        <row r="2276">
          <cell r="A2276">
            <v>40779</v>
          </cell>
          <cell r="D2276">
            <v>169</v>
          </cell>
        </row>
        <row r="2277">
          <cell r="A2277">
            <v>40778</v>
          </cell>
          <cell r="D2277">
            <v>169</v>
          </cell>
        </row>
        <row r="2278">
          <cell r="A2278">
            <v>40777</v>
          </cell>
          <cell r="D2278">
            <v>169</v>
          </cell>
        </row>
        <row r="2279">
          <cell r="A2279">
            <v>40774</v>
          </cell>
          <cell r="D2279">
            <v>169</v>
          </cell>
        </row>
        <row r="2280">
          <cell r="A2280">
            <v>40773</v>
          </cell>
          <cell r="D2280">
            <v>169</v>
          </cell>
        </row>
        <row r="2281">
          <cell r="A2281">
            <v>40772</v>
          </cell>
          <cell r="D2281">
            <v>169</v>
          </cell>
        </row>
        <row r="2282">
          <cell r="A2282">
            <v>40771</v>
          </cell>
          <cell r="D2282">
            <v>169</v>
          </cell>
        </row>
        <row r="2283">
          <cell r="A2283">
            <v>40770</v>
          </cell>
          <cell r="D2283">
            <v>169</v>
          </cell>
        </row>
        <row r="2284">
          <cell r="A2284">
            <v>40767</v>
          </cell>
          <cell r="D2284">
            <v>169</v>
          </cell>
        </row>
        <row r="2285">
          <cell r="A2285">
            <v>40766</v>
          </cell>
          <cell r="D2285">
            <v>169</v>
          </cell>
        </row>
        <row r="2286">
          <cell r="A2286">
            <v>40765</v>
          </cell>
          <cell r="D2286">
            <v>169</v>
          </cell>
        </row>
        <row r="2287">
          <cell r="A2287">
            <v>40764</v>
          </cell>
          <cell r="D2287">
            <v>169</v>
          </cell>
        </row>
        <row r="2288">
          <cell r="A2288">
            <v>40763</v>
          </cell>
          <cell r="D2288">
            <v>169</v>
          </cell>
        </row>
        <row r="2289">
          <cell r="A2289">
            <v>40760</v>
          </cell>
          <cell r="D2289">
            <v>169</v>
          </cell>
        </row>
        <row r="2290">
          <cell r="A2290">
            <v>40759</v>
          </cell>
          <cell r="D2290">
            <v>169</v>
          </cell>
        </row>
        <row r="2291">
          <cell r="A2291">
            <v>40758</v>
          </cell>
          <cell r="D2291">
            <v>169</v>
          </cell>
        </row>
        <row r="2292">
          <cell r="A2292">
            <v>40757</v>
          </cell>
          <cell r="D2292">
            <v>169</v>
          </cell>
        </row>
        <row r="2293">
          <cell r="A2293">
            <v>40756</v>
          </cell>
          <cell r="D2293">
            <v>169</v>
          </cell>
        </row>
        <row r="2294">
          <cell r="A2294">
            <v>40753</v>
          </cell>
          <cell r="D2294">
            <v>169</v>
          </cell>
        </row>
        <row r="2295">
          <cell r="A2295">
            <v>40752</v>
          </cell>
          <cell r="D2295">
            <v>169</v>
          </cell>
        </row>
        <row r="2296">
          <cell r="A2296">
            <v>40751</v>
          </cell>
          <cell r="D2296">
            <v>169</v>
          </cell>
        </row>
        <row r="2297">
          <cell r="A2297">
            <v>40750</v>
          </cell>
          <cell r="D2297">
            <v>169</v>
          </cell>
        </row>
        <row r="2298">
          <cell r="A2298">
            <v>40749</v>
          </cell>
          <cell r="D2298">
            <v>169</v>
          </cell>
        </row>
        <row r="2299">
          <cell r="A2299">
            <v>40746</v>
          </cell>
          <cell r="D2299">
            <v>169</v>
          </cell>
        </row>
        <row r="2300">
          <cell r="A2300">
            <v>40745</v>
          </cell>
          <cell r="D2300">
            <v>169</v>
          </cell>
        </row>
        <row r="2301">
          <cell r="A2301">
            <v>40744</v>
          </cell>
          <cell r="D2301">
            <v>169</v>
          </cell>
        </row>
        <row r="2302">
          <cell r="A2302">
            <v>40743</v>
          </cell>
          <cell r="D2302">
            <v>169</v>
          </cell>
        </row>
        <row r="2303">
          <cell r="A2303">
            <v>40742</v>
          </cell>
          <cell r="D2303">
            <v>169</v>
          </cell>
        </row>
        <row r="2304">
          <cell r="A2304">
            <v>40739</v>
          </cell>
          <cell r="D2304">
            <v>169</v>
          </cell>
        </row>
        <row r="2305">
          <cell r="A2305">
            <v>40738</v>
          </cell>
          <cell r="D2305">
            <v>169</v>
          </cell>
        </row>
        <row r="2306">
          <cell r="A2306">
            <v>40737</v>
          </cell>
          <cell r="D2306">
            <v>169</v>
          </cell>
        </row>
        <row r="2307">
          <cell r="A2307">
            <v>40736</v>
          </cell>
          <cell r="D2307">
            <v>169</v>
          </cell>
        </row>
        <row r="2308">
          <cell r="A2308">
            <v>40735</v>
          </cell>
          <cell r="D2308">
            <v>169</v>
          </cell>
        </row>
        <row r="2309">
          <cell r="A2309">
            <v>40732</v>
          </cell>
          <cell r="D2309">
            <v>169</v>
          </cell>
        </row>
        <row r="2310">
          <cell r="A2310">
            <v>40731</v>
          </cell>
          <cell r="D2310">
            <v>169</v>
          </cell>
        </row>
        <row r="2311">
          <cell r="A2311">
            <v>40730</v>
          </cell>
          <cell r="D2311">
            <v>169</v>
          </cell>
        </row>
        <row r="2312">
          <cell r="A2312">
            <v>40729</v>
          </cell>
          <cell r="D2312">
            <v>169</v>
          </cell>
        </row>
        <row r="2313">
          <cell r="A2313">
            <v>40728</v>
          </cell>
          <cell r="D2313">
            <v>169</v>
          </cell>
        </row>
        <row r="2314">
          <cell r="A2314">
            <v>40725</v>
          </cell>
          <cell r="D2314">
            <v>169</v>
          </cell>
        </row>
        <row r="2315">
          <cell r="A2315">
            <v>40724</v>
          </cell>
          <cell r="D2315">
            <v>169</v>
          </cell>
        </row>
        <row r="2316">
          <cell r="A2316">
            <v>40723</v>
          </cell>
          <cell r="D2316">
            <v>169</v>
          </cell>
        </row>
        <row r="2317">
          <cell r="A2317">
            <v>40722</v>
          </cell>
          <cell r="D2317">
            <v>169</v>
          </cell>
        </row>
        <row r="2318">
          <cell r="A2318">
            <v>40721</v>
          </cell>
          <cell r="D2318">
            <v>169</v>
          </cell>
        </row>
        <row r="2319">
          <cell r="A2319">
            <v>40718</v>
          </cell>
          <cell r="D2319">
            <v>169</v>
          </cell>
        </row>
        <row r="2320">
          <cell r="A2320">
            <v>40717</v>
          </cell>
          <cell r="D2320">
            <v>169</v>
          </cell>
        </row>
        <row r="2321">
          <cell r="A2321">
            <v>40716</v>
          </cell>
          <cell r="D2321">
            <v>169</v>
          </cell>
        </row>
        <row r="2322">
          <cell r="A2322">
            <v>40715</v>
          </cell>
          <cell r="D2322">
            <v>169</v>
          </cell>
        </row>
        <row r="2323">
          <cell r="A2323">
            <v>40714</v>
          </cell>
          <cell r="D2323">
            <v>169</v>
          </cell>
        </row>
        <row r="2324">
          <cell r="A2324">
            <v>40711</v>
          </cell>
          <cell r="D2324">
            <v>169</v>
          </cell>
        </row>
        <row r="2325">
          <cell r="A2325">
            <v>40710</v>
          </cell>
          <cell r="D2325">
            <v>169</v>
          </cell>
        </row>
        <row r="2326">
          <cell r="A2326">
            <v>40709</v>
          </cell>
          <cell r="D2326">
            <v>169</v>
          </cell>
        </row>
        <row r="2327">
          <cell r="A2327">
            <v>40708</v>
          </cell>
          <cell r="D2327">
            <v>169</v>
          </cell>
        </row>
        <row r="2328">
          <cell r="A2328">
            <v>40707</v>
          </cell>
          <cell r="D2328">
            <v>169</v>
          </cell>
        </row>
        <row r="2329">
          <cell r="A2329">
            <v>40704</v>
          </cell>
          <cell r="D2329">
            <v>169</v>
          </cell>
        </row>
        <row r="2330">
          <cell r="A2330">
            <v>40703</v>
          </cell>
          <cell r="D2330">
            <v>169</v>
          </cell>
        </row>
        <row r="2331">
          <cell r="A2331">
            <v>40702</v>
          </cell>
          <cell r="D2331">
            <v>169</v>
          </cell>
        </row>
        <row r="2332">
          <cell r="A2332">
            <v>40701</v>
          </cell>
          <cell r="D2332">
            <v>169</v>
          </cell>
        </row>
        <row r="2333">
          <cell r="A2333">
            <v>40700</v>
          </cell>
          <cell r="D2333">
            <v>169</v>
          </cell>
        </row>
        <row r="2334">
          <cell r="A2334">
            <v>40697</v>
          </cell>
          <cell r="D2334">
            <v>169</v>
          </cell>
        </row>
        <row r="2335">
          <cell r="A2335">
            <v>40696</v>
          </cell>
          <cell r="D2335">
            <v>169</v>
          </cell>
        </row>
        <row r="2336">
          <cell r="A2336">
            <v>40695</v>
          </cell>
          <cell r="D2336">
            <v>169</v>
          </cell>
        </row>
        <row r="2337">
          <cell r="A2337">
            <v>40694</v>
          </cell>
          <cell r="D2337">
            <v>169</v>
          </cell>
        </row>
        <row r="2338">
          <cell r="A2338">
            <v>40693</v>
          </cell>
          <cell r="D2338">
            <v>169</v>
          </cell>
        </row>
        <row r="2339">
          <cell r="A2339">
            <v>40690</v>
          </cell>
          <cell r="D2339">
            <v>169</v>
          </cell>
        </row>
        <row r="2340">
          <cell r="A2340">
            <v>40689</v>
          </cell>
          <cell r="D2340">
            <v>169</v>
          </cell>
        </row>
        <row r="2341">
          <cell r="A2341">
            <v>40688</v>
          </cell>
          <cell r="D2341">
            <v>169</v>
          </cell>
        </row>
        <row r="2342">
          <cell r="A2342">
            <v>40687</v>
          </cell>
          <cell r="D2342">
            <v>169</v>
          </cell>
        </row>
        <row r="2343">
          <cell r="A2343">
            <v>40686</v>
          </cell>
          <cell r="D2343">
            <v>156.5</v>
          </cell>
        </row>
        <row r="2344">
          <cell r="A2344">
            <v>40683</v>
          </cell>
          <cell r="D2344">
            <v>156.5</v>
          </cell>
        </row>
        <row r="2345">
          <cell r="A2345">
            <v>40682</v>
          </cell>
          <cell r="D2345">
            <v>156.5</v>
          </cell>
        </row>
        <row r="2346">
          <cell r="A2346">
            <v>40681</v>
          </cell>
          <cell r="D2346">
            <v>156.5</v>
          </cell>
        </row>
        <row r="2347">
          <cell r="A2347">
            <v>40680</v>
          </cell>
          <cell r="D2347">
            <v>156.5</v>
          </cell>
        </row>
        <row r="2348">
          <cell r="A2348">
            <v>40679</v>
          </cell>
          <cell r="D2348">
            <v>146.5</v>
          </cell>
        </row>
        <row r="2349">
          <cell r="A2349">
            <v>40676</v>
          </cell>
          <cell r="D2349">
            <v>146.5</v>
          </cell>
        </row>
        <row r="2350">
          <cell r="A2350">
            <v>40675</v>
          </cell>
          <cell r="D2350">
            <v>146.5</v>
          </cell>
        </row>
        <row r="2351">
          <cell r="A2351">
            <v>40674</v>
          </cell>
          <cell r="D2351">
            <v>146.5</v>
          </cell>
        </row>
        <row r="2352">
          <cell r="A2352">
            <v>40673</v>
          </cell>
          <cell r="D2352">
            <v>146.5</v>
          </cell>
        </row>
        <row r="2353">
          <cell r="A2353">
            <v>40672</v>
          </cell>
          <cell r="D2353">
            <v>146.5</v>
          </cell>
        </row>
        <row r="2354">
          <cell r="A2354">
            <v>40669</v>
          </cell>
          <cell r="D2354">
            <v>146.5</v>
          </cell>
        </row>
        <row r="2355">
          <cell r="A2355">
            <v>40668</v>
          </cell>
          <cell r="D2355">
            <v>146.5</v>
          </cell>
        </row>
        <row r="2356">
          <cell r="A2356">
            <v>40667</v>
          </cell>
          <cell r="D2356">
            <v>146.5</v>
          </cell>
        </row>
        <row r="2357">
          <cell r="A2357">
            <v>40666</v>
          </cell>
          <cell r="D2357">
            <v>146.5</v>
          </cell>
        </row>
        <row r="2358">
          <cell r="A2358">
            <v>40665</v>
          </cell>
          <cell r="D2358">
            <v>146.5</v>
          </cell>
        </row>
        <row r="2359">
          <cell r="A2359">
            <v>40662</v>
          </cell>
          <cell r="D2359">
            <v>146.5</v>
          </cell>
        </row>
        <row r="2360">
          <cell r="A2360">
            <v>40661</v>
          </cell>
          <cell r="D2360">
            <v>146.5</v>
          </cell>
        </row>
        <row r="2361">
          <cell r="A2361">
            <v>40660</v>
          </cell>
          <cell r="D2361">
            <v>141.5</v>
          </cell>
        </row>
        <row r="2362">
          <cell r="A2362">
            <v>40659</v>
          </cell>
          <cell r="D2362">
            <v>141.5</v>
          </cell>
        </row>
        <row r="2363">
          <cell r="A2363">
            <v>40658</v>
          </cell>
          <cell r="D2363">
            <v>141.5</v>
          </cell>
        </row>
        <row r="2364">
          <cell r="A2364">
            <v>40655</v>
          </cell>
          <cell r="D2364">
            <v>141.5</v>
          </cell>
        </row>
        <row r="2365">
          <cell r="A2365">
            <v>40654</v>
          </cell>
          <cell r="D2365">
            <v>141.5</v>
          </cell>
        </row>
        <row r="2366">
          <cell r="A2366">
            <v>40653</v>
          </cell>
          <cell r="D2366">
            <v>141.5</v>
          </cell>
        </row>
        <row r="2367">
          <cell r="A2367">
            <v>40652</v>
          </cell>
          <cell r="D2367">
            <v>141.5</v>
          </cell>
        </row>
        <row r="2368">
          <cell r="A2368">
            <v>40651</v>
          </cell>
          <cell r="D2368">
            <v>141.5</v>
          </cell>
        </row>
        <row r="2369">
          <cell r="A2369">
            <v>40648</v>
          </cell>
          <cell r="D2369">
            <v>141.5</v>
          </cell>
        </row>
        <row r="2370">
          <cell r="A2370">
            <v>40647</v>
          </cell>
          <cell r="D2370">
            <v>141.5</v>
          </cell>
        </row>
        <row r="2371">
          <cell r="A2371">
            <v>40646</v>
          </cell>
          <cell r="D2371">
            <v>141.5</v>
          </cell>
        </row>
        <row r="2372">
          <cell r="A2372">
            <v>40645</v>
          </cell>
          <cell r="D2372">
            <v>141.5</v>
          </cell>
        </row>
        <row r="2373">
          <cell r="A2373">
            <v>40644</v>
          </cell>
          <cell r="D2373">
            <v>139.5</v>
          </cell>
        </row>
        <row r="2374">
          <cell r="A2374">
            <v>40641</v>
          </cell>
          <cell r="D2374">
            <v>139.5</v>
          </cell>
        </row>
        <row r="2375">
          <cell r="A2375">
            <v>40640</v>
          </cell>
          <cell r="D2375">
            <v>139.5</v>
          </cell>
        </row>
        <row r="2376">
          <cell r="A2376">
            <v>40639</v>
          </cell>
          <cell r="D2376">
            <v>136.5</v>
          </cell>
        </row>
        <row r="2377">
          <cell r="A2377">
            <v>40638</v>
          </cell>
          <cell r="D2377">
            <v>136.5</v>
          </cell>
        </row>
        <row r="2378">
          <cell r="A2378">
            <v>40637</v>
          </cell>
          <cell r="D2378">
            <v>136.5</v>
          </cell>
        </row>
        <row r="2379">
          <cell r="A2379">
            <v>40634</v>
          </cell>
          <cell r="D2379">
            <v>136.5</v>
          </cell>
        </row>
        <row r="2380">
          <cell r="A2380">
            <v>40633</v>
          </cell>
          <cell r="D2380">
            <v>136.5</v>
          </cell>
        </row>
        <row r="2381">
          <cell r="A2381">
            <v>40632</v>
          </cell>
          <cell r="D2381">
            <v>114</v>
          </cell>
        </row>
        <row r="2382">
          <cell r="A2382">
            <v>40631</v>
          </cell>
          <cell r="D2382">
            <v>114</v>
          </cell>
        </row>
        <row r="2383">
          <cell r="A2383">
            <v>40630</v>
          </cell>
          <cell r="D2383">
            <v>114</v>
          </cell>
        </row>
        <row r="2384">
          <cell r="A2384">
            <v>40627</v>
          </cell>
          <cell r="D2384">
            <v>114</v>
          </cell>
        </row>
        <row r="2385">
          <cell r="A2385">
            <v>40626</v>
          </cell>
          <cell r="D2385">
            <v>114</v>
          </cell>
        </row>
        <row r="2386">
          <cell r="A2386">
            <v>40625</v>
          </cell>
          <cell r="D2386">
            <v>114</v>
          </cell>
        </row>
        <row r="2387">
          <cell r="A2387">
            <v>40624</v>
          </cell>
          <cell r="D2387">
            <v>114</v>
          </cell>
        </row>
        <row r="2388">
          <cell r="A2388">
            <v>40623</v>
          </cell>
          <cell r="D2388">
            <v>114</v>
          </cell>
        </row>
        <row r="2389">
          <cell r="A2389">
            <v>40620</v>
          </cell>
          <cell r="D2389">
            <v>114</v>
          </cell>
        </row>
        <row r="2390">
          <cell r="A2390">
            <v>40619</v>
          </cell>
          <cell r="D2390">
            <v>114</v>
          </cell>
        </row>
        <row r="2391">
          <cell r="A2391">
            <v>40618</v>
          </cell>
          <cell r="D2391">
            <v>114</v>
          </cell>
        </row>
        <row r="2392">
          <cell r="A2392">
            <v>40617</v>
          </cell>
          <cell r="D2392">
            <v>114</v>
          </cell>
        </row>
        <row r="2393">
          <cell r="A2393">
            <v>40616</v>
          </cell>
          <cell r="D2393">
            <v>114</v>
          </cell>
        </row>
        <row r="2394">
          <cell r="A2394">
            <v>40613</v>
          </cell>
          <cell r="D2394">
            <v>114</v>
          </cell>
        </row>
        <row r="2395">
          <cell r="A2395">
            <v>40612</v>
          </cell>
          <cell r="D2395">
            <v>114</v>
          </cell>
        </row>
        <row r="2396">
          <cell r="A2396">
            <v>40611</v>
          </cell>
          <cell r="D2396">
            <v>96</v>
          </cell>
        </row>
        <row r="2397">
          <cell r="A2397">
            <v>40610</v>
          </cell>
          <cell r="D2397">
            <v>96</v>
          </cell>
        </row>
        <row r="2398">
          <cell r="A2398">
            <v>40609</v>
          </cell>
          <cell r="D2398">
            <v>96</v>
          </cell>
        </row>
        <row r="2399">
          <cell r="A2399">
            <v>40606</v>
          </cell>
          <cell r="D2399">
            <v>96</v>
          </cell>
        </row>
        <row r="2400">
          <cell r="A2400">
            <v>40605</v>
          </cell>
          <cell r="D2400">
            <v>96</v>
          </cell>
        </row>
        <row r="2401">
          <cell r="A2401">
            <v>40604</v>
          </cell>
          <cell r="D2401">
            <v>96</v>
          </cell>
        </row>
        <row r="2402">
          <cell r="A2402">
            <v>40603</v>
          </cell>
          <cell r="D2402">
            <v>96</v>
          </cell>
        </row>
        <row r="2403">
          <cell r="A2403">
            <v>40602</v>
          </cell>
          <cell r="D2403">
            <v>91</v>
          </cell>
        </row>
        <row r="2404">
          <cell r="A2404">
            <v>40599</v>
          </cell>
          <cell r="D2404">
            <v>91</v>
          </cell>
        </row>
        <row r="2405">
          <cell r="A2405">
            <v>40598</v>
          </cell>
          <cell r="D2405">
            <v>91</v>
          </cell>
        </row>
        <row r="2406">
          <cell r="A2406">
            <v>40597</v>
          </cell>
          <cell r="D2406">
            <v>81</v>
          </cell>
        </row>
        <row r="2407">
          <cell r="A2407">
            <v>40596</v>
          </cell>
          <cell r="D2407">
            <v>81</v>
          </cell>
        </row>
        <row r="2408">
          <cell r="A2408">
            <v>40595</v>
          </cell>
          <cell r="D2408">
            <v>72</v>
          </cell>
        </row>
        <row r="2409">
          <cell r="A2409">
            <v>40592</v>
          </cell>
          <cell r="D2409">
            <v>72</v>
          </cell>
        </row>
        <row r="2410">
          <cell r="A2410">
            <v>40591</v>
          </cell>
          <cell r="D2410">
            <v>72</v>
          </cell>
        </row>
        <row r="2411">
          <cell r="A2411">
            <v>40590</v>
          </cell>
          <cell r="D2411">
            <v>64.5</v>
          </cell>
        </row>
        <row r="2412">
          <cell r="A2412">
            <v>40589</v>
          </cell>
          <cell r="D2412">
            <v>64.5</v>
          </cell>
        </row>
        <row r="2413">
          <cell r="A2413">
            <v>40588</v>
          </cell>
          <cell r="D2413">
            <v>64.5</v>
          </cell>
        </row>
        <row r="2414">
          <cell r="A2414">
            <v>40585</v>
          </cell>
          <cell r="D2414">
            <v>64.5</v>
          </cell>
        </row>
        <row r="2415">
          <cell r="A2415">
            <v>40584</v>
          </cell>
          <cell r="D2415">
            <v>64.5</v>
          </cell>
        </row>
        <row r="2416">
          <cell r="A2416">
            <v>40583</v>
          </cell>
          <cell r="D2416">
            <v>64.5</v>
          </cell>
        </row>
        <row r="2417">
          <cell r="A2417">
            <v>40582</v>
          </cell>
          <cell r="D2417">
            <v>64.5</v>
          </cell>
        </row>
        <row r="2418">
          <cell r="A2418">
            <v>40581</v>
          </cell>
          <cell r="D2418">
            <v>64.5</v>
          </cell>
        </row>
        <row r="2419">
          <cell r="A2419">
            <v>40578</v>
          </cell>
          <cell r="D2419">
            <v>64.5</v>
          </cell>
        </row>
        <row r="2420">
          <cell r="A2420">
            <v>40577</v>
          </cell>
          <cell r="D2420">
            <v>64.5</v>
          </cell>
        </row>
        <row r="2421">
          <cell r="A2421">
            <v>40576</v>
          </cell>
          <cell r="D2421">
            <v>64.5</v>
          </cell>
        </row>
        <row r="2422">
          <cell r="A2422">
            <v>40575</v>
          </cell>
          <cell r="D2422">
            <v>64.5</v>
          </cell>
        </row>
        <row r="2423">
          <cell r="A2423">
            <v>40574</v>
          </cell>
          <cell r="D2423">
            <v>64.5</v>
          </cell>
        </row>
        <row r="2424">
          <cell r="A2424">
            <v>40571</v>
          </cell>
          <cell r="D2424">
            <v>64.5</v>
          </cell>
        </row>
        <row r="2425">
          <cell r="A2425">
            <v>40570</v>
          </cell>
          <cell r="D2425">
            <v>64.5</v>
          </cell>
        </row>
        <row r="2426">
          <cell r="A2426">
            <v>40569</v>
          </cell>
          <cell r="D2426">
            <v>64.5</v>
          </cell>
        </row>
        <row r="2427">
          <cell r="A2427">
            <v>40568</v>
          </cell>
          <cell r="D2427">
            <v>64.5</v>
          </cell>
        </row>
        <row r="2428">
          <cell r="A2428">
            <v>40567</v>
          </cell>
          <cell r="D2428">
            <v>64.5</v>
          </cell>
        </row>
        <row r="2429">
          <cell r="A2429">
            <v>40564</v>
          </cell>
          <cell r="D2429">
            <v>64.5</v>
          </cell>
        </row>
        <row r="2430">
          <cell r="A2430">
            <v>40563</v>
          </cell>
          <cell r="D2430">
            <v>64.5</v>
          </cell>
        </row>
        <row r="2431">
          <cell r="A2431">
            <v>40562</v>
          </cell>
          <cell r="D2431">
            <v>64.5</v>
          </cell>
        </row>
        <row r="2432">
          <cell r="A2432">
            <v>40561</v>
          </cell>
          <cell r="D2432">
            <v>64.5</v>
          </cell>
        </row>
        <row r="2433">
          <cell r="A2433">
            <v>40560</v>
          </cell>
          <cell r="D2433">
            <v>64.5</v>
          </cell>
        </row>
        <row r="2434">
          <cell r="A2434">
            <v>40557</v>
          </cell>
          <cell r="D2434">
            <v>64.5</v>
          </cell>
        </row>
        <row r="2435">
          <cell r="A2435">
            <v>40556</v>
          </cell>
          <cell r="D2435">
            <v>64.5</v>
          </cell>
        </row>
        <row r="2436">
          <cell r="A2436">
            <v>40555</v>
          </cell>
          <cell r="D2436">
            <v>51.5</v>
          </cell>
        </row>
        <row r="2437">
          <cell r="A2437">
            <v>40554</v>
          </cell>
          <cell r="D2437">
            <v>51.5</v>
          </cell>
        </row>
        <row r="2438">
          <cell r="A2438">
            <v>40553</v>
          </cell>
          <cell r="D2438">
            <v>51.5</v>
          </cell>
        </row>
        <row r="2439">
          <cell r="A2439">
            <v>40550</v>
          </cell>
          <cell r="D2439">
            <v>51.5</v>
          </cell>
        </row>
        <row r="2440">
          <cell r="A2440">
            <v>40549</v>
          </cell>
          <cell r="D2440">
            <v>51.5</v>
          </cell>
        </row>
        <row r="2441">
          <cell r="A2441">
            <v>40548</v>
          </cell>
          <cell r="D2441">
            <v>51.5</v>
          </cell>
        </row>
        <row r="2442">
          <cell r="A2442">
            <v>40547</v>
          </cell>
          <cell r="D2442">
            <v>51.5</v>
          </cell>
        </row>
        <row r="2443">
          <cell r="A2443">
            <v>40546</v>
          </cell>
          <cell r="D2443">
            <v>51.5</v>
          </cell>
        </row>
        <row r="2444">
          <cell r="A2444">
            <v>40543</v>
          </cell>
          <cell r="D2444">
            <v>51.5</v>
          </cell>
        </row>
        <row r="2445">
          <cell r="A2445">
            <v>40542</v>
          </cell>
          <cell r="D2445">
            <v>51.5</v>
          </cell>
        </row>
        <row r="2446">
          <cell r="A2446">
            <v>40541</v>
          </cell>
          <cell r="D2446">
            <v>51.5</v>
          </cell>
        </row>
        <row r="2447">
          <cell r="A2447">
            <v>40540</v>
          </cell>
          <cell r="D2447">
            <v>51.5</v>
          </cell>
        </row>
        <row r="2448">
          <cell r="A2448">
            <v>40539</v>
          </cell>
          <cell r="D2448">
            <v>51.5</v>
          </cell>
        </row>
        <row r="2449">
          <cell r="A2449">
            <v>40536</v>
          </cell>
          <cell r="D2449">
            <v>51.5</v>
          </cell>
        </row>
        <row r="2450">
          <cell r="A2450">
            <v>40535</v>
          </cell>
          <cell r="D2450">
            <v>51.5</v>
          </cell>
        </row>
        <row r="2451">
          <cell r="A2451">
            <v>40534</v>
          </cell>
          <cell r="D2451">
            <v>51.5</v>
          </cell>
        </row>
        <row r="2452">
          <cell r="A2452">
            <v>40533</v>
          </cell>
          <cell r="D2452">
            <v>51.5</v>
          </cell>
        </row>
        <row r="2453">
          <cell r="A2453">
            <v>40532</v>
          </cell>
          <cell r="D2453">
            <v>51.5</v>
          </cell>
        </row>
        <row r="2454">
          <cell r="A2454">
            <v>40529</v>
          </cell>
          <cell r="D2454">
            <v>51.5</v>
          </cell>
        </row>
        <row r="2455">
          <cell r="A2455">
            <v>40528</v>
          </cell>
          <cell r="D2455">
            <v>51.5</v>
          </cell>
        </row>
        <row r="2456">
          <cell r="A2456">
            <v>40527</v>
          </cell>
          <cell r="D2456">
            <v>51.5</v>
          </cell>
        </row>
        <row r="2457">
          <cell r="A2457">
            <v>40526</v>
          </cell>
          <cell r="D2457">
            <v>51.5</v>
          </cell>
        </row>
        <row r="2458">
          <cell r="A2458">
            <v>40525</v>
          </cell>
          <cell r="D2458">
            <v>51.5</v>
          </cell>
        </row>
        <row r="2459">
          <cell r="A2459">
            <v>40522</v>
          </cell>
          <cell r="D2459">
            <v>51.5</v>
          </cell>
        </row>
        <row r="2460">
          <cell r="A2460">
            <v>40521</v>
          </cell>
          <cell r="D2460">
            <v>51.5</v>
          </cell>
        </row>
        <row r="2461">
          <cell r="A2461">
            <v>40520</v>
          </cell>
          <cell r="D2461">
            <v>51.5</v>
          </cell>
        </row>
        <row r="2462">
          <cell r="A2462">
            <v>40519</v>
          </cell>
          <cell r="D2462">
            <v>51.5</v>
          </cell>
        </row>
        <row r="2463">
          <cell r="A2463">
            <v>40518</v>
          </cell>
          <cell r="D2463">
            <v>51.5</v>
          </cell>
        </row>
        <row r="2464">
          <cell r="A2464">
            <v>40515</v>
          </cell>
          <cell r="D2464">
            <v>51.5</v>
          </cell>
        </row>
        <row r="2465">
          <cell r="A2465">
            <v>40514</v>
          </cell>
          <cell r="D2465">
            <v>51.5</v>
          </cell>
        </row>
        <row r="2466">
          <cell r="A2466">
            <v>40513</v>
          </cell>
          <cell r="D2466">
            <v>51.5</v>
          </cell>
        </row>
        <row r="2467">
          <cell r="A2467">
            <v>40512</v>
          </cell>
          <cell r="D2467">
            <v>51.5</v>
          </cell>
        </row>
        <row r="2468">
          <cell r="A2468">
            <v>40511</v>
          </cell>
          <cell r="D2468">
            <v>51.5</v>
          </cell>
        </row>
        <row r="2469">
          <cell r="A2469">
            <v>40508</v>
          </cell>
          <cell r="D2469">
            <v>51.5</v>
          </cell>
        </row>
        <row r="2470">
          <cell r="A2470">
            <v>40507</v>
          </cell>
          <cell r="D2470">
            <v>51.5</v>
          </cell>
        </row>
        <row r="2471">
          <cell r="A2471">
            <v>40506</v>
          </cell>
          <cell r="D2471">
            <v>51.5</v>
          </cell>
        </row>
        <row r="2472">
          <cell r="A2472">
            <v>40505</v>
          </cell>
          <cell r="D2472">
            <v>51.5</v>
          </cell>
        </row>
        <row r="2473">
          <cell r="A2473">
            <v>40504</v>
          </cell>
          <cell r="D2473">
            <v>51.5</v>
          </cell>
        </row>
        <row r="2474">
          <cell r="A2474">
            <v>40501</v>
          </cell>
          <cell r="D2474">
            <v>51.5</v>
          </cell>
        </row>
        <row r="2475">
          <cell r="A2475">
            <v>40500</v>
          </cell>
          <cell r="D2475">
            <v>51.5</v>
          </cell>
        </row>
        <row r="2476">
          <cell r="A2476">
            <v>40499</v>
          </cell>
          <cell r="D2476">
            <v>51.5</v>
          </cell>
        </row>
        <row r="2477">
          <cell r="A2477">
            <v>40498</v>
          </cell>
          <cell r="D2477">
            <v>51.5</v>
          </cell>
        </row>
        <row r="2478">
          <cell r="A2478">
            <v>40497</v>
          </cell>
          <cell r="D2478">
            <v>51.5</v>
          </cell>
        </row>
        <row r="2479">
          <cell r="A2479">
            <v>40494</v>
          </cell>
          <cell r="D2479">
            <v>51.5</v>
          </cell>
        </row>
        <row r="2480">
          <cell r="A2480">
            <v>40493</v>
          </cell>
          <cell r="D2480">
            <v>51.5</v>
          </cell>
        </row>
        <row r="2481">
          <cell r="A2481">
            <v>40492</v>
          </cell>
          <cell r="D2481">
            <v>46.5</v>
          </cell>
        </row>
        <row r="2482">
          <cell r="A2482">
            <v>40491</v>
          </cell>
          <cell r="D2482">
            <v>46.5</v>
          </cell>
        </row>
        <row r="2483">
          <cell r="A2483">
            <v>40490</v>
          </cell>
          <cell r="D2483">
            <v>46.5</v>
          </cell>
        </row>
        <row r="2484">
          <cell r="A2484">
            <v>40487</v>
          </cell>
          <cell r="D2484">
            <v>46.5</v>
          </cell>
        </row>
        <row r="2485">
          <cell r="A2485">
            <v>40486</v>
          </cell>
          <cell r="D2485">
            <v>46.5</v>
          </cell>
        </row>
        <row r="2486">
          <cell r="A2486">
            <v>40485</v>
          </cell>
          <cell r="D2486">
            <v>46.5</v>
          </cell>
        </row>
        <row r="2487">
          <cell r="A2487">
            <v>40484</v>
          </cell>
          <cell r="D2487">
            <v>46.5</v>
          </cell>
        </row>
        <row r="2488">
          <cell r="A2488">
            <v>40483</v>
          </cell>
          <cell r="D2488">
            <v>46.5</v>
          </cell>
        </row>
        <row r="2489">
          <cell r="A2489">
            <v>40480</v>
          </cell>
          <cell r="D2489">
            <v>46.5</v>
          </cell>
        </row>
        <row r="2490">
          <cell r="A2490">
            <v>40479</v>
          </cell>
          <cell r="D2490">
            <v>46.5</v>
          </cell>
        </row>
        <row r="2491">
          <cell r="A2491">
            <v>40478</v>
          </cell>
          <cell r="D2491">
            <v>46.5</v>
          </cell>
        </row>
        <row r="2492">
          <cell r="A2492">
            <v>40477</v>
          </cell>
          <cell r="D2492">
            <v>46.5</v>
          </cell>
        </row>
        <row r="2493">
          <cell r="A2493">
            <v>40476</v>
          </cell>
          <cell r="D2493">
            <v>42.5</v>
          </cell>
        </row>
        <row r="2494">
          <cell r="A2494">
            <v>40473</v>
          </cell>
          <cell r="D2494">
            <v>42.5</v>
          </cell>
        </row>
        <row r="2495">
          <cell r="A2495">
            <v>40472</v>
          </cell>
          <cell r="D2495">
            <v>42.5</v>
          </cell>
        </row>
        <row r="2496">
          <cell r="A2496">
            <v>40471</v>
          </cell>
          <cell r="D2496">
            <v>42.5</v>
          </cell>
        </row>
        <row r="2497">
          <cell r="A2497">
            <v>40470</v>
          </cell>
          <cell r="D2497">
            <v>42.5</v>
          </cell>
        </row>
        <row r="2498">
          <cell r="A2498">
            <v>40469</v>
          </cell>
          <cell r="D2498">
            <v>42.5</v>
          </cell>
        </row>
        <row r="2499">
          <cell r="A2499">
            <v>40466</v>
          </cell>
          <cell r="D2499">
            <v>42.5</v>
          </cell>
        </row>
        <row r="2500">
          <cell r="A2500">
            <v>40465</v>
          </cell>
          <cell r="D2500">
            <v>42.5</v>
          </cell>
        </row>
        <row r="2501">
          <cell r="A2501">
            <v>40464</v>
          </cell>
          <cell r="D2501">
            <v>42.5</v>
          </cell>
        </row>
        <row r="2502">
          <cell r="A2502">
            <v>40463</v>
          </cell>
          <cell r="D2502">
            <v>42.5</v>
          </cell>
        </row>
        <row r="2503">
          <cell r="A2503">
            <v>40462</v>
          </cell>
          <cell r="D2503">
            <v>42.5</v>
          </cell>
        </row>
        <row r="2504">
          <cell r="A2504">
            <v>40459</v>
          </cell>
          <cell r="D2504">
            <v>42.5</v>
          </cell>
        </row>
        <row r="2505">
          <cell r="A2505">
            <v>40458</v>
          </cell>
          <cell r="D2505">
            <v>42.5</v>
          </cell>
        </row>
        <row r="2506">
          <cell r="A2506">
            <v>40457</v>
          </cell>
          <cell r="D2506">
            <v>42.5</v>
          </cell>
        </row>
        <row r="2507">
          <cell r="A2507">
            <v>40456</v>
          </cell>
          <cell r="D2507">
            <v>42.5</v>
          </cell>
        </row>
        <row r="2508">
          <cell r="A2508">
            <v>40455</v>
          </cell>
          <cell r="D2508">
            <v>42.5</v>
          </cell>
        </row>
        <row r="2509">
          <cell r="A2509">
            <v>40452</v>
          </cell>
          <cell r="D2509">
            <v>42.5</v>
          </cell>
        </row>
        <row r="2510">
          <cell r="A2510">
            <v>40451</v>
          </cell>
          <cell r="D2510">
            <v>42.5</v>
          </cell>
        </row>
        <row r="2511">
          <cell r="A2511">
            <v>40450</v>
          </cell>
          <cell r="D2511">
            <v>42.5</v>
          </cell>
        </row>
        <row r="2512">
          <cell r="A2512">
            <v>40449</v>
          </cell>
          <cell r="D2512">
            <v>42.5</v>
          </cell>
        </row>
        <row r="2513">
          <cell r="A2513">
            <v>40448</v>
          </cell>
          <cell r="D2513">
            <v>42.5</v>
          </cell>
        </row>
        <row r="2514">
          <cell r="A2514">
            <v>40445</v>
          </cell>
          <cell r="D2514">
            <v>42.5</v>
          </cell>
        </row>
        <row r="2515">
          <cell r="A2515">
            <v>40444</v>
          </cell>
          <cell r="D2515">
            <v>42.5</v>
          </cell>
        </row>
        <row r="2516">
          <cell r="A2516">
            <v>40443</v>
          </cell>
          <cell r="D2516">
            <v>42.5</v>
          </cell>
        </row>
        <row r="2517">
          <cell r="A2517">
            <v>40442</v>
          </cell>
          <cell r="D2517">
            <v>42.5</v>
          </cell>
        </row>
        <row r="2518">
          <cell r="A2518">
            <v>40441</v>
          </cell>
          <cell r="D2518">
            <v>38.5</v>
          </cell>
        </row>
        <row r="2519">
          <cell r="A2519">
            <v>40438</v>
          </cell>
          <cell r="D2519">
            <v>38.5</v>
          </cell>
        </row>
        <row r="2520">
          <cell r="A2520">
            <v>40437</v>
          </cell>
          <cell r="D2520">
            <v>38.5</v>
          </cell>
        </row>
        <row r="2521">
          <cell r="A2521">
            <v>40436</v>
          </cell>
          <cell r="D2521">
            <v>38.5</v>
          </cell>
        </row>
        <row r="2522">
          <cell r="A2522">
            <v>40435</v>
          </cell>
          <cell r="D2522">
            <v>38.5</v>
          </cell>
        </row>
        <row r="2523">
          <cell r="A2523">
            <v>40434</v>
          </cell>
          <cell r="D2523">
            <v>38.5</v>
          </cell>
        </row>
        <row r="2524">
          <cell r="A2524">
            <v>40431</v>
          </cell>
          <cell r="D2524">
            <v>38.5</v>
          </cell>
        </row>
        <row r="2525">
          <cell r="A2525">
            <v>40430</v>
          </cell>
          <cell r="D2525">
            <v>38.5</v>
          </cell>
        </row>
        <row r="2526">
          <cell r="A2526">
            <v>40429</v>
          </cell>
          <cell r="D2526">
            <v>38.5</v>
          </cell>
        </row>
        <row r="2527">
          <cell r="A2527">
            <v>40428</v>
          </cell>
          <cell r="D2527">
            <v>38.5</v>
          </cell>
        </row>
        <row r="2528">
          <cell r="A2528">
            <v>40427</v>
          </cell>
          <cell r="D2528">
            <v>38.5</v>
          </cell>
        </row>
        <row r="2529">
          <cell r="A2529">
            <v>40424</v>
          </cell>
          <cell r="D2529">
            <v>38.5</v>
          </cell>
        </row>
        <row r="2530">
          <cell r="A2530">
            <v>40423</v>
          </cell>
          <cell r="D2530">
            <v>38.5</v>
          </cell>
        </row>
        <row r="2531">
          <cell r="A2531">
            <v>40422</v>
          </cell>
          <cell r="D2531">
            <v>38.5</v>
          </cell>
        </row>
        <row r="2532">
          <cell r="A2532">
            <v>40421</v>
          </cell>
          <cell r="D2532">
            <v>38.5</v>
          </cell>
        </row>
        <row r="2533">
          <cell r="A2533">
            <v>40420</v>
          </cell>
          <cell r="D2533">
            <v>38.5</v>
          </cell>
        </row>
        <row r="2534">
          <cell r="A2534">
            <v>40417</v>
          </cell>
          <cell r="D2534">
            <v>38.5</v>
          </cell>
        </row>
        <row r="2535">
          <cell r="A2535">
            <v>40416</v>
          </cell>
          <cell r="D2535">
            <v>38.5</v>
          </cell>
        </row>
        <row r="2536">
          <cell r="A2536">
            <v>40415</v>
          </cell>
          <cell r="D2536">
            <v>38.5</v>
          </cell>
        </row>
        <row r="2537">
          <cell r="A2537">
            <v>40414</v>
          </cell>
          <cell r="D2537">
            <v>38.5</v>
          </cell>
        </row>
        <row r="2538">
          <cell r="A2538">
            <v>40413</v>
          </cell>
          <cell r="D2538">
            <v>38.5</v>
          </cell>
        </row>
        <row r="2539">
          <cell r="A2539">
            <v>40410</v>
          </cell>
          <cell r="D2539">
            <v>38.5</v>
          </cell>
        </row>
        <row r="2540">
          <cell r="A2540">
            <v>40409</v>
          </cell>
          <cell r="D2540">
            <v>38.5</v>
          </cell>
        </row>
        <row r="2541">
          <cell r="A2541">
            <v>40408</v>
          </cell>
          <cell r="D2541">
            <v>38.5</v>
          </cell>
        </row>
        <row r="2542">
          <cell r="A2542">
            <v>40407</v>
          </cell>
          <cell r="D2542">
            <v>38.5</v>
          </cell>
        </row>
        <row r="2543">
          <cell r="A2543">
            <v>40406</v>
          </cell>
          <cell r="D2543">
            <v>28.5</v>
          </cell>
        </row>
        <row r="2544">
          <cell r="A2544">
            <v>40403</v>
          </cell>
          <cell r="D2544">
            <v>28.5</v>
          </cell>
        </row>
        <row r="2545">
          <cell r="A2545">
            <v>40402</v>
          </cell>
          <cell r="D2545">
            <v>28.5</v>
          </cell>
        </row>
        <row r="2546">
          <cell r="A2546">
            <v>40401</v>
          </cell>
          <cell r="D2546">
            <v>26</v>
          </cell>
        </row>
        <row r="2547">
          <cell r="A2547">
            <v>40400</v>
          </cell>
          <cell r="D2547">
            <v>26</v>
          </cell>
        </row>
        <row r="2548">
          <cell r="A2548">
            <v>40399</v>
          </cell>
          <cell r="D2548">
            <v>26</v>
          </cell>
        </row>
        <row r="2549">
          <cell r="A2549">
            <v>40396</v>
          </cell>
          <cell r="D2549">
            <v>26</v>
          </cell>
        </row>
        <row r="2550">
          <cell r="A2550">
            <v>40395</v>
          </cell>
          <cell r="D2550">
            <v>26</v>
          </cell>
        </row>
        <row r="2551">
          <cell r="A2551">
            <v>40394</v>
          </cell>
          <cell r="D2551">
            <v>18</v>
          </cell>
        </row>
        <row r="2552">
          <cell r="A2552">
            <v>40393</v>
          </cell>
          <cell r="D2552">
            <v>18</v>
          </cell>
        </row>
        <row r="2553">
          <cell r="A2553">
            <v>40392</v>
          </cell>
          <cell r="D2553">
            <v>18</v>
          </cell>
        </row>
        <row r="2554">
          <cell r="A2554">
            <v>40389</v>
          </cell>
          <cell r="D2554">
            <v>18</v>
          </cell>
        </row>
        <row r="2555">
          <cell r="A2555">
            <v>40388</v>
          </cell>
          <cell r="D2555">
            <v>18</v>
          </cell>
        </row>
        <row r="2556">
          <cell r="A2556">
            <v>40387</v>
          </cell>
          <cell r="D2556">
            <v>15</v>
          </cell>
        </row>
        <row r="2557">
          <cell r="A2557">
            <v>40386</v>
          </cell>
          <cell r="D2557">
            <v>15</v>
          </cell>
        </row>
        <row r="2558">
          <cell r="A2558">
            <v>40385</v>
          </cell>
          <cell r="D2558">
            <v>15</v>
          </cell>
        </row>
        <row r="2559">
          <cell r="A2559">
            <v>40382</v>
          </cell>
          <cell r="D2559">
            <v>15</v>
          </cell>
        </row>
        <row r="2560">
          <cell r="A2560">
            <v>40381</v>
          </cell>
          <cell r="D2560">
            <v>15</v>
          </cell>
        </row>
        <row r="2561">
          <cell r="A2561">
            <v>40380</v>
          </cell>
          <cell r="D2561">
            <v>11</v>
          </cell>
        </row>
        <row r="2562">
          <cell r="A2562">
            <v>40379</v>
          </cell>
          <cell r="D2562">
            <v>11</v>
          </cell>
        </row>
        <row r="2563">
          <cell r="A2563">
            <v>40378</v>
          </cell>
          <cell r="D2563">
            <v>11</v>
          </cell>
        </row>
        <row r="2564">
          <cell r="A2564">
            <v>40375</v>
          </cell>
          <cell r="D2564">
            <v>11</v>
          </cell>
        </row>
        <row r="2565">
          <cell r="A2565">
            <v>40374</v>
          </cell>
          <cell r="D2565">
            <v>11</v>
          </cell>
        </row>
        <row r="2566">
          <cell r="A2566">
            <v>40373</v>
          </cell>
          <cell r="D2566">
            <v>11</v>
          </cell>
        </row>
        <row r="2567">
          <cell r="A2567">
            <v>40372</v>
          </cell>
          <cell r="D2567">
            <v>11</v>
          </cell>
        </row>
        <row r="2568">
          <cell r="A2568">
            <v>40371</v>
          </cell>
          <cell r="D2568">
            <v>11</v>
          </cell>
        </row>
        <row r="2569">
          <cell r="A2569">
            <v>40368</v>
          </cell>
          <cell r="D2569">
            <v>11</v>
          </cell>
        </row>
        <row r="2570">
          <cell r="A2570">
            <v>40367</v>
          </cell>
          <cell r="D2570">
            <v>11</v>
          </cell>
        </row>
        <row r="2571">
          <cell r="A2571">
            <v>40366</v>
          </cell>
          <cell r="D2571">
            <v>11</v>
          </cell>
        </row>
        <row r="2572">
          <cell r="A2572">
            <v>40365</v>
          </cell>
          <cell r="D2572">
            <v>11</v>
          </cell>
        </row>
        <row r="2573">
          <cell r="A2573">
            <v>40364</v>
          </cell>
          <cell r="D2573">
            <v>11</v>
          </cell>
        </row>
        <row r="2574">
          <cell r="A2574">
            <v>40361</v>
          </cell>
          <cell r="D2574">
            <v>11</v>
          </cell>
        </row>
        <row r="2575">
          <cell r="A2575">
            <v>40360</v>
          </cell>
          <cell r="D2575">
            <v>11</v>
          </cell>
        </row>
        <row r="2576">
          <cell r="A2576">
            <v>40359</v>
          </cell>
          <cell r="D2576">
            <v>11</v>
          </cell>
        </row>
        <row r="2577">
          <cell r="A2577">
            <v>40358</v>
          </cell>
          <cell r="D2577">
            <v>11</v>
          </cell>
        </row>
        <row r="2578">
          <cell r="A2578">
            <v>40357</v>
          </cell>
          <cell r="D2578">
            <v>11</v>
          </cell>
        </row>
        <row r="2579">
          <cell r="A2579">
            <v>40354</v>
          </cell>
          <cell r="D2579">
            <v>11</v>
          </cell>
        </row>
        <row r="2580">
          <cell r="A2580">
            <v>40353</v>
          </cell>
          <cell r="D2580">
            <v>11</v>
          </cell>
        </row>
        <row r="2581">
          <cell r="A2581">
            <v>40352</v>
          </cell>
          <cell r="D2581">
            <v>11</v>
          </cell>
        </row>
        <row r="2582">
          <cell r="A2582">
            <v>40351</v>
          </cell>
          <cell r="D2582">
            <v>11</v>
          </cell>
        </row>
        <row r="2583">
          <cell r="A2583">
            <v>40350</v>
          </cell>
          <cell r="D2583">
            <v>11</v>
          </cell>
        </row>
        <row r="2584">
          <cell r="A2584">
            <v>40347</v>
          </cell>
          <cell r="D2584">
            <v>11</v>
          </cell>
        </row>
        <row r="2585">
          <cell r="A2585">
            <v>40346</v>
          </cell>
          <cell r="D2585">
            <v>11</v>
          </cell>
        </row>
        <row r="2586">
          <cell r="A2586">
            <v>40345</v>
          </cell>
          <cell r="D2586">
            <v>11</v>
          </cell>
        </row>
        <row r="2587">
          <cell r="A2587">
            <v>40344</v>
          </cell>
          <cell r="D2587">
            <v>11</v>
          </cell>
        </row>
        <row r="2588">
          <cell r="A2588">
            <v>40343</v>
          </cell>
          <cell r="D2588">
            <v>11</v>
          </cell>
        </row>
        <row r="2589">
          <cell r="A2589">
            <v>40340</v>
          </cell>
          <cell r="D2589">
            <v>11</v>
          </cell>
        </row>
        <row r="2590">
          <cell r="A2590">
            <v>40339</v>
          </cell>
          <cell r="D2590">
            <v>11</v>
          </cell>
        </row>
        <row r="2591">
          <cell r="A2591">
            <v>40338</v>
          </cell>
          <cell r="D2591">
            <v>9.3000000000000007</v>
          </cell>
        </row>
        <row r="2592">
          <cell r="A2592">
            <v>40337</v>
          </cell>
          <cell r="D2592">
            <v>9.3000000000000007</v>
          </cell>
        </row>
        <row r="2593">
          <cell r="A2593">
            <v>40336</v>
          </cell>
          <cell r="D2593">
            <v>9.3000000000000007</v>
          </cell>
        </row>
        <row r="2594">
          <cell r="A2594">
            <v>40333</v>
          </cell>
          <cell r="D2594">
            <v>9.3000000000000007</v>
          </cell>
        </row>
        <row r="2595">
          <cell r="A2595">
            <v>40332</v>
          </cell>
          <cell r="D2595">
            <v>9.3000000000000007</v>
          </cell>
        </row>
        <row r="2596">
          <cell r="A2596">
            <v>40331</v>
          </cell>
          <cell r="D2596">
            <v>9.3000000000000007</v>
          </cell>
        </row>
        <row r="2597">
          <cell r="A2597">
            <v>40330</v>
          </cell>
          <cell r="D2597">
            <v>9.3000000000000007</v>
          </cell>
        </row>
        <row r="2598">
          <cell r="A2598">
            <v>40329</v>
          </cell>
          <cell r="D2598">
            <v>9.3000000000000007</v>
          </cell>
        </row>
        <row r="2599">
          <cell r="A2599">
            <v>40326</v>
          </cell>
          <cell r="D2599">
            <v>9.3000000000000007</v>
          </cell>
        </row>
        <row r="2600">
          <cell r="A2600">
            <v>40325</v>
          </cell>
          <cell r="D2600">
            <v>9.3000000000000007</v>
          </cell>
        </row>
        <row r="2601">
          <cell r="A2601">
            <v>40324</v>
          </cell>
          <cell r="D2601">
            <v>9.3000000000000007</v>
          </cell>
        </row>
        <row r="2602">
          <cell r="A2602">
            <v>40323</v>
          </cell>
          <cell r="D2602">
            <v>9.3000000000000007</v>
          </cell>
        </row>
        <row r="2603">
          <cell r="A2603">
            <v>40322</v>
          </cell>
          <cell r="D2603">
            <v>9.3000000000000007</v>
          </cell>
        </row>
        <row r="2604">
          <cell r="A2604">
            <v>40319</v>
          </cell>
          <cell r="D2604">
            <v>9.3000000000000007</v>
          </cell>
        </row>
        <row r="2605">
          <cell r="A2605">
            <v>40318</v>
          </cell>
          <cell r="D2605">
            <v>9.3000000000000007</v>
          </cell>
        </row>
        <row r="2606">
          <cell r="A2606">
            <v>40317</v>
          </cell>
          <cell r="D2606">
            <v>9.3000000000000007</v>
          </cell>
        </row>
        <row r="2607">
          <cell r="A2607">
            <v>40316</v>
          </cell>
          <cell r="D2607">
            <v>9.3000000000000007</v>
          </cell>
        </row>
        <row r="2608">
          <cell r="A2608">
            <v>40315</v>
          </cell>
          <cell r="D2608">
            <v>9.3000000000000007</v>
          </cell>
        </row>
        <row r="2609">
          <cell r="A2609">
            <v>40312</v>
          </cell>
          <cell r="D2609">
            <v>9.3000000000000007</v>
          </cell>
        </row>
        <row r="2610">
          <cell r="A2610">
            <v>40311</v>
          </cell>
          <cell r="D2610">
            <v>9.3000000000000007</v>
          </cell>
        </row>
        <row r="2611">
          <cell r="A2611">
            <v>40310</v>
          </cell>
          <cell r="D2611">
            <v>9.3000000000000007</v>
          </cell>
        </row>
        <row r="2612">
          <cell r="A2612">
            <v>40309</v>
          </cell>
          <cell r="D2612">
            <v>9.3000000000000007</v>
          </cell>
        </row>
        <row r="2613">
          <cell r="A2613">
            <v>40308</v>
          </cell>
          <cell r="D2613">
            <v>9.3000000000000007</v>
          </cell>
        </row>
        <row r="2614">
          <cell r="A2614">
            <v>40305</v>
          </cell>
          <cell r="D2614">
            <v>9.3000000000000007</v>
          </cell>
        </row>
        <row r="2615">
          <cell r="A2615">
            <v>40304</v>
          </cell>
          <cell r="D2615">
            <v>9.3000000000000007</v>
          </cell>
        </row>
        <row r="2616">
          <cell r="A2616">
            <v>40303</v>
          </cell>
          <cell r="D2616">
            <v>9.3000000000000007</v>
          </cell>
        </row>
        <row r="2617">
          <cell r="A2617">
            <v>40302</v>
          </cell>
          <cell r="D2617">
            <v>9.3000000000000007</v>
          </cell>
        </row>
        <row r="2618">
          <cell r="A2618">
            <v>40301</v>
          </cell>
          <cell r="D2618">
            <v>9.3000000000000007</v>
          </cell>
        </row>
        <row r="2619">
          <cell r="A2619">
            <v>40298</v>
          </cell>
          <cell r="D2619">
            <v>9.3000000000000007</v>
          </cell>
        </row>
        <row r="2620">
          <cell r="A2620">
            <v>40297</v>
          </cell>
          <cell r="D2620">
            <v>9.3000000000000007</v>
          </cell>
        </row>
        <row r="2621">
          <cell r="A2621">
            <v>40296</v>
          </cell>
          <cell r="D2621">
            <v>9.3000000000000007</v>
          </cell>
        </row>
        <row r="2622">
          <cell r="A2622">
            <v>40295</v>
          </cell>
          <cell r="D2622">
            <v>9.3000000000000007</v>
          </cell>
        </row>
        <row r="2623">
          <cell r="A2623">
            <v>40294</v>
          </cell>
          <cell r="D2623">
            <v>9.3000000000000007</v>
          </cell>
        </row>
        <row r="2624">
          <cell r="A2624">
            <v>40291</v>
          </cell>
          <cell r="D2624">
            <v>9.3000000000000007</v>
          </cell>
        </row>
        <row r="2625">
          <cell r="A2625">
            <v>40290</v>
          </cell>
          <cell r="D2625">
            <v>9.3000000000000007</v>
          </cell>
        </row>
        <row r="2626">
          <cell r="A2626">
            <v>40289</v>
          </cell>
          <cell r="D2626">
            <v>8.75</v>
          </cell>
        </row>
        <row r="2627">
          <cell r="A2627">
            <v>40288</v>
          </cell>
          <cell r="D2627">
            <v>8.75</v>
          </cell>
        </row>
        <row r="2628">
          <cell r="A2628">
            <v>40287</v>
          </cell>
          <cell r="D2628">
            <v>8.75</v>
          </cell>
        </row>
        <row r="2629">
          <cell r="A2629">
            <v>40284</v>
          </cell>
          <cell r="D2629">
            <v>8.75</v>
          </cell>
        </row>
        <row r="2630">
          <cell r="A2630">
            <v>40283</v>
          </cell>
          <cell r="D2630">
            <v>8.75</v>
          </cell>
        </row>
        <row r="2631">
          <cell r="A2631">
            <v>40282</v>
          </cell>
          <cell r="D2631">
            <v>8.75</v>
          </cell>
        </row>
        <row r="2632">
          <cell r="A2632">
            <v>40281</v>
          </cell>
          <cell r="D2632">
            <v>8.75</v>
          </cell>
        </row>
        <row r="2633">
          <cell r="A2633">
            <v>40280</v>
          </cell>
          <cell r="D2633">
            <v>8.75</v>
          </cell>
        </row>
        <row r="2634">
          <cell r="A2634">
            <v>40277</v>
          </cell>
          <cell r="D2634">
            <v>8.75</v>
          </cell>
        </row>
        <row r="2635">
          <cell r="A2635">
            <v>40276</v>
          </cell>
          <cell r="D2635">
            <v>8.75</v>
          </cell>
        </row>
        <row r="2636">
          <cell r="A2636">
            <v>40275</v>
          </cell>
          <cell r="D2636">
            <v>8.25</v>
          </cell>
        </row>
        <row r="2637">
          <cell r="A2637">
            <v>40274</v>
          </cell>
          <cell r="D2637">
            <v>8.25</v>
          </cell>
        </row>
        <row r="2638">
          <cell r="A2638">
            <v>40273</v>
          </cell>
          <cell r="D2638">
            <v>8.25</v>
          </cell>
        </row>
        <row r="2639">
          <cell r="A2639">
            <v>40270</v>
          </cell>
          <cell r="D2639">
            <v>8.25</v>
          </cell>
        </row>
        <row r="2640">
          <cell r="A2640">
            <v>40269</v>
          </cell>
          <cell r="D2640">
            <v>8.25</v>
          </cell>
        </row>
        <row r="2641">
          <cell r="A2641">
            <v>40268</v>
          </cell>
          <cell r="D2641">
            <v>7.85</v>
          </cell>
        </row>
        <row r="2642">
          <cell r="A2642">
            <v>40267</v>
          </cell>
          <cell r="D2642">
            <v>7.85</v>
          </cell>
        </row>
        <row r="2643">
          <cell r="A2643">
            <v>40266</v>
          </cell>
          <cell r="D2643">
            <v>7.85</v>
          </cell>
        </row>
        <row r="2644">
          <cell r="A2644">
            <v>40263</v>
          </cell>
          <cell r="D2644">
            <v>7.85</v>
          </cell>
        </row>
        <row r="2645">
          <cell r="A2645">
            <v>40262</v>
          </cell>
          <cell r="D2645">
            <v>7.85</v>
          </cell>
        </row>
        <row r="2646">
          <cell r="A2646">
            <v>40261</v>
          </cell>
          <cell r="D2646">
            <v>7.85</v>
          </cell>
        </row>
        <row r="2647">
          <cell r="A2647">
            <v>40260</v>
          </cell>
          <cell r="D2647">
            <v>7.85</v>
          </cell>
        </row>
        <row r="2648">
          <cell r="A2648">
            <v>40259</v>
          </cell>
          <cell r="D2648">
            <v>7.85</v>
          </cell>
        </row>
        <row r="2649">
          <cell r="A2649">
            <v>40256</v>
          </cell>
          <cell r="D2649">
            <v>7.85</v>
          </cell>
        </row>
        <row r="2650">
          <cell r="A2650">
            <v>40255</v>
          </cell>
          <cell r="D2650">
            <v>7.85</v>
          </cell>
        </row>
        <row r="2651">
          <cell r="A2651">
            <v>40254</v>
          </cell>
          <cell r="D2651">
            <v>7.85</v>
          </cell>
        </row>
        <row r="2652">
          <cell r="A2652">
            <v>40253</v>
          </cell>
          <cell r="D2652">
            <v>7.85</v>
          </cell>
        </row>
        <row r="2653">
          <cell r="A2653">
            <v>40252</v>
          </cell>
          <cell r="D2653">
            <v>7.85</v>
          </cell>
        </row>
        <row r="2654">
          <cell r="A2654">
            <v>40249</v>
          </cell>
          <cell r="D2654">
            <v>7.85</v>
          </cell>
        </row>
        <row r="2655">
          <cell r="A2655">
            <v>40248</v>
          </cell>
          <cell r="D2655">
            <v>7.85</v>
          </cell>
        </row>
        <row r="2656">
          <cell r="A2656">
            <v>40247</v>
          </cell>
          <cell r="D2656">
            <v>7.85</v>
          </cell>
        </row>
        <row r="2657">
          <cell r="A2657">
            <v>40246</v>
          </cell>
          <cell r="D2657">
            <v>7.85</v>
          </cell>
        </row>
        <row r="2658">
          <cell r="A2658">
            <v>40245</v>
          </cell>
          <cell r="D2658">
            <v>7.85</v>
          </cell>
        </row>
        <row r="2659">
          <cell r="A2659">
            <v>40242</v>
          </cell>
          <cell r="D2659">
            <v>7.85</v>
          </cell>
        </row>
        <row r="2660">
          <cell r="A2660">
            <v>40241</v>
          </cell>
          <cell r="D2660">
            <v>7.85</v>
          </cell>
        </row>
        <row r="2661">
          <cell r="A2661">
            <v>40240</v>
          </cell>
          <cell r="D2661">
            <v>7.85</v>
          </cell>
        </row>
        <row r="2662">
          <cell r="A2662">
            <v>40239</v>
          </cell>
          <cell r="D2662">
            <v>7.85</v>
          </cell>
        </row>
        <row r="2663">
          <cell r="A2663">
            <v>40238</v>
          </cell>
          <cell r="D2663">
            <v>7.85</v>
          </cell>
        </row>
        <row r="2664">
          <cell r="A2664">
            <v>40235</v>
          </cell>
          <cell r="D2664">
            <v>7.85</v>
          </cell>
        </row>
        <row r="2665">
          <cell r="A2665">
            <v>40234</v>
          </cell>
          <cell r="D2665">
            <v>7.85</v>
          </cell>
        </row>
        <row r="2666">
          <cell r="A2666">
            <v>40233</v>
          </cell>
          <cell r="D2666">
            <v>7.85</v>
          </cell>
        </row>
        <row r="2667">
          <cell r="A2667">
            <v>40232</v>
          </cell>
          <cell r="D2667">
            <v>7.85</v>
          </cell>
        </row>
        <row r="2668">
          <cell r="A2668">
            <v>40231</v>
          </cell>
          <cell r="D2668">
            <v>7.85</v>
          </cell>
        </row>
        <row r="2669">
          <cell r="A2669">
            <v>40228</v>
          </cell>
          <cell r="D2669">
            <v>7.85</v>
          </cell>
        </row>
        <row r="2670">
          <cell r="A2670">
            <v>40227</v>
          </cell>
          <cell r="D2670">
            <v>7.85</v>
          </cell>
        </row>
        <row r="2671">
          <cell r="A2671">
            <v>40226</v>
          </cell>
          <cell r="D2671">
            <v>7.85</v>
          </cell>
        </row>
        <row r="2672">
          <cell r="A2672">
            <v>40225</v>
          </cell>
          <cell r="D2672">
            <v>7.85</v>
          </cell>
        </row>
        <row r="2673">
          <cell r="A2673">
            <v>40224</v>
          </cell>
          <cell r="D2673">
            <v>7.85</v>
          </cell>
        </row>
        <row r="2674">
          <cell r="A2674">
            <v>40221</v>
          </cell>
          <cell r="D2674">
            <v>7.85</v>
          </cell>
        </row>
        <row r="2675">
          <cell r="A2675">
            <v>40220</v>
          </cell>
          <cell r="D2675">
            <v>7.85</v>
          </cell>
        </row>
        <row r="2676">
          <cell r="A2676">
            <v>40219</v>
          </cell>
          <cell r="D2676">
            <v>7.85</v>
          </cell>
        </row>
        <row r="2677">
          <cell r="A2677">
            <v>40218</v>
          </cell>
          <cell r="D2677">
            <v>7.85</v>
          </cell>
        </row>
        <row r="2678">
          <cell r="A2678">
            <v>40217</v>
          </cell>
          <cell r="D2678">
            <v>7.85</v>
          </cell>
        </row>
        <row r="2679">
          <cell r="A2679">
            <v>40214</v>
          </cell>
          <cell r="D2679">
            <v>7.85</v>
          </cell>
        </row>
        <row r="2680">
          <cell r="A2680">
            <v>40213</v>
          </cell>
          <cell r="D2680">
            <v>7.85</v>
          </cell>
        </row>
        <row r="2681">
          <cell r="A2681">
            <v>40212</v>
          </cell>
          <cell r="D2681">
            <v>7.85</v>
          </cell>
        </row>
        <row r="2682">
          <cell r="A2682">
            <v>40211</v>
          </cell>
          <cell r="D2682">
            <v>7.85</v>
          </cell>
        </row>
        <row r="2683">
          <cell r="A2683">
            <v>40210</v>
          </cell>
          <cell r="D2683">
            <v>7.85</v>
          </cell>
        </row>
        <row r="2684">
          <cell r="A2684">
            <v>40207</v>
          </cell>
          <cell r="D2684">
            <v>7.85</v>
          </cell>
        </row>
        <row r="2685">
          <cell r="A2685">
            <v>40206</v>
          </cell>
          <cell r="D2685">
            <v>7.85</v>
          </cell>
        </row>
        <row r="2686">
          <cell r="A2686">
            <v>40205</v>
          </cell>
          <cell r="D2686">
            <v>7.85</v>
          </cell>
        </row>
        <row r="2687">
          <cell r="A2687">
            <v>40204</v>
          </cell>
          <cell r="D2687">
            <v>7.85</v>
          </cell>
        </row>
        <row r="2688">
          <cell r="A2688">
            <v>40203</v>
          </cell>
          <cell r="D2688">
            <v>7.85</v>
          </cell>
        </row>
        <row r="2689">
          <cell r="A2689">
            <v>40200</v>
          </cell>
          <cell r="D2689">
            <v>7.85</v>
          </cell>
        </row>
        <row r="2690">
          <cell r="A2690">
            <v>40199</v>
          </cell>
          <cell r="D2690">
            <v>7.85</v>
          </cell>
        </row>
        <row r="2691">
          <cell r="A2691">
            <v>40198</v>
          </cell>
          <cell r="D2691">
            <v>7.85</v>
          </cell>
        </row>
        <row r="2692">
          <cell r="A2692">
            <v>40197</v>
          </cell>
          <cell r="D2692">
            <v>7.85</v>
          </cell>
        </row>
        <row r="2693">
          <cell r="A2693">
            <v>40196</v>
          </cell>
          <cell r="D2693">
            <v>7.85</v>
          </cell>
        </row>
        <row r="2694">
          <cell r="A2694">
            <v>40193</v>
          </cell>
          <cell r="D2694">
            <v>7.85</v>
          </cell>
        </row>
        <row r="2695">
          <cell r="A2695">
            <v>40192</v>
          </cell>
          <cell r="D2695">
            <v>7.85</v>
          </cell>
        </row>
        <row r="2696">
          <cell r="A2696">
            <v>40191</v>
          </cell>
          <cell r="D2696">
            <v>7.85</v>
          </cell>
        </row>
        <row r="2697">
          <cell r="A2697">
            <v>40190</v>
          </cell>
          <cell r="D2697">
            <v>7.85</v>
          </cell>
        </row>
        <row r="2698">
          <cell r="A2698">
            <v>40189</v>
          </cell>
          <cell r="D2698">
            <v>7.85</v>
          </cell>
        </row>
        <row r="2699">
          <cell r="A2699">
            <v>40186</v>
          </cell>
          <cell r="D2699">
            <v>7.85</v>
          </cell>
        </row>
        <row r="2700">
          <cell r="A2700">
            <v>40185</v>
          </cell>
          <cell r="D2700">
            <v>7.85</v>
          </cell>
        </row>
        <row r="2701">
          <cell r="A2701">
            <v>40184</v>
          </cell>
          <cell r="D2701">
            <v>7.85</v>
          </cell>
        </row>
        <row r="2702">
          <cell r="A2702">
            <v>40183</v>
          </cell>
          <cell r="D2702">
            <v>7.85</v>
          </cell>
        </row>
        <row r="2703">
          <cell r="A2703">
            <v>40182</v>
          </cell>
          <cell r="D2703">
            <v>7.85</v>
          </cell>
        </row>
        <row r="2704">
          <cell r="A2704">
            <v>40178</v>
          </cell>
          <cell r="D2704">
            <v>7.85</v>
          </cell>
        </row>
        <row r="2705">
          <cell r="A2705">
            <v>40177</v>
          </cell>
          <cell r="D2705">
            <v>7.85</v>
          </cell>
        </row>
        <row r="2706">
          <cell r="A2706">
            <v>40176</v>
          </cell>
          <cell r="D2706">
            <v>7.85</v>
          </cell>
        </row>
        <row r="2707">
          <cell r="A2707">
            <v>40175</v>
          </cell>
          <cell r="D2707">
            <v>7.85</v>
          </cell>
        </row>
        <row r="2708">
          <cell r="A2708">
            <v>40172</v>
          </cell>
          <cell r="D2708">
            <v>7.85</v>
          </cell>
        </row>
        <row r="2709">
          <cell r="A2709">
            <v>40171</v>
          </cell>
          <cell r="D2709">
            <v>7.85</v>
          </cell>
        </row>
        <row r="2710">
          <cell r="A2710">
            <v>40170</v>
          </cell>
          <cell r="D2710">
            <v>7.85</v>
          </cell>
        </row>
        <row r="2711">
          <cell r="A2711">
            <v>40169</v>
          </cell>
          <cell r="D2711">
            <v>7.85</v>
          </cell>
        </row>
        <row r="2712">
          <cell r="A2712">
            <v>40168</v>
          </cell>
          <cell r="D2712">
            <v>7.85</v>
          </cell>
        </row>
        <row r="2713">
          <cell r="A2713">
            <v>40165</v>
          </cell>
          <cell r="D2713">
            <v>7.85</v>
          </cell>
        </row>
        <row r="2714">
          <cell r="A2714">
            <v>40164</v>
          </cell>
          <cell r="D2714">
            <v>7.85</v>
          </cell>
        </row>
        <row r="2715">
          <cell r="A2715">
            <v>40163</v>
          </cell>
          <cell r="D2715">
            <v>7.85</v>
          </cell>
        </row>
        <row r="2716">
          <cell r="A2716">
            <v>40162</v>
          </cell>
          <cell r="D2716">
            <v>7.85</v>
          </cell>
        </row>
        <row r="2717">
          <cell r="A2717">
            <v>40161</v>
          </cell>
          <cell r="D2717">
            <v>7.85</v>
          </cell>
        </row>
        <row r="2718">
          <cell r="A2718">
            <v>40158</v>
          </cell>
          <cell r="D2718">
            <v>7.85</v>
          </cell>
        </row>
        <row r="2719">
          <cell r="A2719">
            <v>40157</v>
          </cell>
          <cell r="D2719">
            <v>7.85</v>
          </cell>
        </row>
        <row r="2720">
          <cell r="A2720">
            <v>40156</v>
          </cell>
          <cell r="D2720">
            <v>7.85</v>
          </cell>
        </row>
        <row r="2721">
          <cell r="A2721">
            <v>40155</v>
          </cell>
          <cell r="D2721">
            <v>7.85</v>
          </cell>
        </row>
        <row r="2722">
          <cell r="A2722">
            <v>40154</v>
          </cell>
          <cell r="D2722">
            <v>7.85</v>
          </cell>
        </row>
        <row r="2723">
          <cell r="A2723">
            <v>40151</v>
          </cell>
          <cell r="D2723">
            <v>7.85</v>
          </cell>
        </row>
        <row r="2724">
          <cell r="A2724">
            <v>40150</v>
          </cell>
          <cell r="D2724">
            <v>7.85</v>
          </cell>
        </row>
        <row r="2725">
          <cell r="A2725">
            <v>40149</v>
          </cell>
          <cell r="D2725">
            <v>7.85</v>
          </cell>
        </row>
        <row r="2726">
          <cell r="A2726">
            <v>40148</v>
          </cell>
          <cell r="D2726">
            <v>7.85</v>
          </cell>
        </row>
        <row r="2727">
          <cell r="A2727">
            <v>40147</v>
          </cell>
          <cell r="D2727">
            <v>7.45</v>
          </cell>
        </row>
        <row r="2728">
          <cell r="A2728">
            <v>40144</v>
          </cell>
          <cell r="D2728">
            <v>7.45</v>
          </cell>
        </row>
        <row r="2729">
          <cell r="A2729">
            <v>40143</v>
          </cell>
          <cell r="D2729">
            <v>7.45</v>
          </cell>
        </row>
        <row r="2730">
          <cell r="A2730">
            <v>40142</v>
          </cell>
          <cell r="D2730">
            <v>7.45</v>
          </cell>
        </row>
        <row r="2731">
          <cell r="A2731">
            <v>40141</v>
          </cell>
          <cell r="D2731">
            <v>7.45</v>
          </cell>
        </row>
        <row r="2732">
          <cell r="A2732">
            <v>40140</v>
          </cell>
          <cell r="D2732">
            <v>7.45</v>
          </cell>
        </row>
        <row r="2733">
          <cell r="A2733">
            <v>40137</v>
          </cell>
          <cell r="D2733">
            <v>7.45</v>
          </cell>
        </row>
        <row r="2734">
          <cell r="A2734">
            <v>40136</v>
          </cell>
          <cell r="D2734">
            <v>7.45</v>
          </cell>
        </row>
        <row r="2735">
          <cell r="A2735">
            <v>40135</v>
          </cell>
          <cell r="D2735">
            <v>7.45</v>
          </cell>
        </row>
        <row r="2736">
          <cell r="A2736">
            <v>40134</v>
          </cell>
          <cell r="D2736">
            <v>7.45</v>
          </cell>
        </row>
        <row r="2737">
          <cell r="A2737">
            <v>40133</v>
          </cell>
          <cell r="D2737">
            <v>7.45</v>
          </cell>
        </row>
        <row r="2738">
          <cell r="A2738">
            <v>40130</v>
          </cell>
          <cell r="D2738">
            <v>7.45</v>
          </cell>
        </row>
        <row r="2739">
          <cell r="A2739">
            <v>40129</v>
          </cell>
          <cell r="D2739">
            <v>7.45</v>
          </cell>
        </row>
        <row r="2740">
          <cell r="A2740">
            <v>40128</v>
          </cell>
          <cell r="D2740">
            <v>7.45</v>
          </cell>
        </row>
        <row r="2741">
          <cell r="A2741">
            <v>40127</v>
          </cell>
          <cell r="D2741">
            <v>7.45</v>
          </cell>
        </row>
        <row r="2742">
          <cell r="A2742">
            <v>40126</v>
          </cell>
          <cell r="D2742">
            <v>7.45</v>
          </cell>
        </row>
        <row r="2743">
          <cell r="A2743">
            <v>40123</v>
          </cell>
          <cell r="D2743">
            <v>7.45</v>
          </cell>
        </row>
        <row r="2744">
          <cell r="A2744">
            <v>40122</v>
          </cell>
          <cell r="D2744">
            <v>7.45</v>
          </cell>
        </row>
        <row r="2745">
          <cell r="A2745">
            <v>40121</v>
          </cell>
          <cell r="D2745">
            <v>7.45</v>
          </cell>
        </row>
        <row r="2746">
          <cell r="A2746">
            <v>40120</v>
          </cell>
          <cell r="D2746">
            <v>7.45</v>
          </cell>
        </row>
        <row r="2747">
          <cell r="A2747">
            <v>40119</v>
          </cell>
          <cell r="D2747">
            <v>7.45</v>
          </cell>
        </row>
        <row r="2748">
          <cell r="A2748">
            <v>40116</v>
          </cell>
          <cell r="D2748">
            <v>7.45</v>
          </cell>
        </row>
        <row r="2749">
          <cell r="A2749">
            <v>40115</v>
          </cell>
          <cell r="D2749">
            <v>7.45</v>
          </cell>
        </row>
        <row r="2750">
          <cell r="A2750">
            <v>40114</v>
          </cell>
          <cell r="D2750">
            <v>7.45</v>
          </cell>
        </row>
        <row r="2751">
          <cell r="A2751">
            <v>40113</v>
          </cell>
          <cell r="D2751">
            <v>7.45</v>
          </cell>
        </row>
        <row r="2752">
          <cell r="A2752">
            <v>40112</v>
          </cell>
          <cell r="D2752">
            <v>7.45</v>
          </cell>
        </row>
        <row r="2753">
          <cell r="A2753">
            <v>40109</v>
          </cell>
          <cell r="D2753">
            <v>7.45</v>
          </cell>
        </row>
        <row r="2754">
          <cell r="A2754">
            <v>40108</v>
          </cell>
          <cell r="D2754">
            <v>7.45</v>
          </cell>
        </row>
        <row r="2755">
          <cell r="A2755">
            <v>40107</v>
          </cell>
          <cell r="D2755">
            <v>7.45</v>
          </cell>
        </row>
        <row r="2756">
          <cell r="A2756">
            <v>40106</v>
          </cell>
          <cell r="D2756">
            <v>7.45</v>
          </cell>
        </row>
        <row r="2757">
          <cell r="A2757">
            <v>40105</v>
          </cell>
          <cell r="D2757">
            <v>7.45</v>
          </cell>
        </row>
        <row r="2758">
          <cell r="A2758">
            <v>40102</v>
          </cell>
          <cell r="D2758">
            <v>7.45</v>
          </cell>
        </row>
        <row r="2759">
          <cell r="A2759">
            <v>40101</v>
          </cell>
          <cell r="D2759">
            <v>7.45</v>
          </cell>
        </row>
        <row r="2760">
          <cell r="A2760">
            <v>40100</v>
          </cell>
          <cell r="D2760">
            <v>7.45</v>
          </cell>
        </row>
        <row r="2761">
          <cell r="A2761">
            <v>40099</v>
          </cell>
          <cell r="D2761">
            <v>7.45</v>
          </cell>
        </row>
        <row r="2762">
          <cell r="A2762">
            <v>40098</v>
          </cell>
          <cell r="D2762">
            <v>7.45</v>
          </cell>
        </row>
        <row r="2763">
          <cell r="A2763">
            <v>40095</v>
          </cell>
          <cell r="D2763">
            <v>7.45</v>
          </cell>
        </row>
        <row r="2764">
          <cell r="A2764">
            <v>40094</v>
          </cell>
          <cell r="D2764">
            <v>7.45</v>
          </cell>
        </row>
        <row r="2765">
          <cell r="A2765">
            <v>40093</v>
          </cell>
          <cell r="D2765">
            <v>7.45</v>
          </cell>
        </row>
        <row r="2766">
          <cell r="A2766">
            <v>40092</v>
          </cell>
          <cell r="D2766">
            <v>7.45</v>
          </cell>
        </row>
        <row r="2767">
          <cell r="A2767">
            <v>40091</v>
          </cell>
          <cell r="D2767">
            <v>7.45</v>
          </cell>
        </row>
        <row r="2768">
          <cell r="A2768">
            <v>40088</v>
          </cell>
          <cell r="D2768">
            <v>7.45</v>
          </cell>
        </row>
        <row r="2769">
          <cell r="A2769">
            <v>40087</v>
          </cell>
          <cell r="D2769">
            <v>7.45</v>
          </cell>
        </row>
        <row r="2770">
          <cell r="A2770">
            <v>40086</v>
          </cell>
          <cell r="D2770">
            <v>7.45</v>
          </cell>
        </row>
        <row r="2771">
          <cell r="A2771">
            <v>40085</v>
          </cell>
          <cell r="D2771">
            <v>7.45</v>
          </cell>
        </row>
        <row r="2772">
          <cell r="A2772">
            <v>40084</v>
          </cell>
          <cell r="D2772">
            <v>7.45</v>
          </cell>
        </row>
        <row r="2773">
          <cell r="A2773">
            <v>40081</v>
          </cell>
          <cell r="D2773">
            <v>7.45</v>
          </cell>
        </row>
        <row r="2774">
          <cell r="A2774">
            <v>40080</v>
          </cell>
          <cell r="D2774">
            <v>7.45</v>
          </cell>
        </row>
        <row r="2775">
          <cell r="A2775">
            <v>40079</v>
          </cell>
          <cell r="D2775">
            <v>7.45</v>
          </cell>
        </row>
        <row r="2776">
          <cell r="A2776">
            <v>40078</v>
          </cell>
          <cell r="D2776">
            <v>7.45</v>
          </cell>
        </row>
        <row r="2777">
          <cell r="A2777">
            <v>40077</v>
          </cell>
          <cell r="D2777">
            <v>7.45</v>
          </cell>
        </row>
        <row r="2778">
          <cell r="A2778">
            <v>40074</v>
          </cell>
          <cell r="D2778">
            <v>7.45</v>
          </cell>
        </row>
        <row r="2779">
          <cell r="A2779">
            <v>40073</v>
          </cell>
          <cell r="D2779">
            <v>7.45</v>
          </cell>
        </row>
        <row r="2780">
          <cell r="A2780">
            <v>40072</v>
          </cell>
          <cell r="D2780">
            <v>7.45</v>
          </cell>
        </row>
        <row r="2781">
          <cell r="A2781">
            <v>40071</v>
          </cell>
          <cell r="D2781">
            <v>7.45</v>
          </cell>
        </row>
        <row r="2782">
          <cell r="A2782">
            <v>40070</v>
          </cell>
          <cell r="D2782">
            <v>7.45</v>
          </cell>
        </row>
        <row r="2783">
          <cell r="A2783">
            <v>40067</v>
          </cell>
          <cell r="D2783">
            <v>7.45</v>
          </cell>
        </row>
        <row r="2784">
          <cell r="A2784">
            <v>40066</v>
          </cell>
          <cell r="D2784">
            <v>7.45</v>
          </cell>
        </row>
        <row r="2785">
          <cell r="A2785">
            <v>40065</v>
          </cell>
          <cell r="D2785">
            <v>7.45</v>
          </cell>
        </row>
        <row r="2786">
          <cell r="A2786">
            <v>40064</v>
          </cell>
          <cell r="D2786">
            <v>7.45</v>
          </cell>
        </row>
        <row r="2787">
          <cell r="A2787">
            <v>40063</v>
          </cell>
          <cell r="D2787">
            <v>7.45</v>
          </cell>
        </row>
        <row r="2788">
          <cell r="A2788">
            <v>40060</v>
          </cell>
          <cell r="D2788">
            <v>7.45</v>
          </cell>
        </row>
        <row r="2789">
          <cell r="A2789">
            <v>40059</v>
          </cell>
          <cell r="D2789">
            <v>7.45</v>
          </cell>
        </row>
        <row r="2790">
          <cell r="A2790">
            <v>40058</v>
          </cell>
          <cell r="D2790">
            <v>7.45</v>
          </cell>
        </row>
        <row r="2791">
          <cell r="A2791">
            <v>40057</v>
          </cell>
          <cell r="D2791">
            <v>7.45</v>
          </cell>
        </row>
        <row r="2792">
          <cell r="A2792">
            <v>40056</v>
          </cell>
          <cell r="D2792">
            <v>7.45</v>
          </cell>
        </row>
        <row r="2793">
          <cell r="A2793">
            <v>40053</v>
          </cell>
          <cell r="D2793">
            <v>7.45</v>
          </cell>
        </row>
        <row r="2794">
          <cell r="A2794">
            <v>40052</v>
          </cell>
          <cell r="D2794">
            <v>7.45</v>
          </cell>
        </row>
        <row r="2795">
          <cell r="A2795">
            <v>40051</v>
          </cell>
          <cell r="D2795">
            <v>7.45</v>
          </cell>
        </row>
        <row r="2796">
          <cell r="A2796">
            <v>40050</v>
          </cell>
          <cell r="D2796">
            <v>7.45</v>
          </cell>
        </row>
        <row r="2797">
          <cell r="A2797">
            <v>40049</v>
          </cell>
          <cell r="D2797">
            <v>7.45</v>
          </cell>
        </row>
        <row r="2798">
          <cell r="A2798">
            <v>40046</v>
          </cell>
          <cell r="D2798">
            <v>7.45</v>
          </cell>
        </row>
        <row r="2799">
          <cell r="A2799">
            <v>40045</v>
          </cell>
          <cell r="D2799">
            <v>7.45</v>
          </cell>
        </row>
        <row r="2800">
          <cell r="A2800">
            <v>40044</v>
          </cell>
          <cell r="D2800">
            <v>7.45</v>
          </cell>
        </row>
        <row r="2801">
          <cell r="A2801">
            <v>40043</v>
          </cell>
          <cell r="D2801">
            <v>7.45</v>
          </cell>
        </row>
        <row r="2802">
          <cell r="A2802">
            <v>40042</v>
          </cell>
          <cell r="D2802">
            <v>7.45</v>
          </cell>
        </row>
        <row r="2803">
          <cell r="A2803">
            <v>40039</v>
          </cell>
          <cell r="D2803">
            <v>7.45</v>
          </cell>
        </row>
        <row r="2804">
          <cell r="A2804">
            <v>40038</v>
          </cell>
          <cell r="D2804">
            <v>7.45</v>
          </cell>
        </row>
        <row r="2805">
          <cell r="A2805">
            <v>40037</v>
          </cell>
          <cell r="D2805">
            <v>7.45</v>
          </cell>
        </row>
        <row r="2806">
          <cell r="A2806">
            <v>40036</v>
          </cell>
          <cell r="D2806">
            <v>7.45</v>
          </cell>
        </row>
        <row r="2807">
          <cell r="A2807">
            <v>40035</v>
          </cell>
          <cell r="D2807">
            <v>7.45</v>
          </cell>
        </row>
        <row r="2808">
          <cell r="A2808">
            <v>40032</v>
          </cell>
          <cell r="D2808">
            <v>7.45</v>
          </cell>
        </row>
        <row r="2809">
          <cell r="A2809">
            <v>40031</v>
          </cell>
          <cell r="D2809">
            <v>7.45</v>
          </cell>
        </row>
        <row r="2810">
          <cell r="A2810">
            <v>40030</v>
          </cell>
          <cell r="D2810">
            <v>7.45</v>
          </cell>
        </row>
        <row r="2811">
          <cell r="A2811">
            <v>40029</v>
          </cell>
          <cell r="D2811">
            <v>7.45</v>
          </cell>
        </row>
        <row r="2812">
          <cell r="A2812">
            <v>40028</v>
          </cell>
          <cell r="D2812">
            <v>7.45</v>
          </cell>
        </row>
        <row r="2813">
          <cell r="A2813">
            <v>40025</v>
          </cell>
          <cell r="D2813">
            <v>7.45</v>
          </cell>
        </row>
        <row r="2814">
          <cell r="A2814">
            <v>40024</v>
          </cell>
          <cell r="D2814">
            <v>7.45</v>
          </cell>
        </row>
        <row r="2815">
          <cell r="A2815">
            <v>40023</v>
          </cell>
          <cell r="D2815">
            <v>7.45</v>
          </cell>
        </row>
        <row r="2816">
          <cell r="A2816">
            <v>40022</v>
          </cell>
          <cell r="D2816">
            <v>7.45</v>
          </cell>
        </row>
        <row r="2817">
          <cell r="A2817">
            <v>40021</v>
          </cell>
          <cell r="D2817">
            <v>7.45</v>
          </cell>
        </row>
        <row r="2818">
          <cell r="A2818">
            <v>40018</v>
          </cell>
          <cell r="D2818">
            <v>7.45</v>
          </cell>
        </row>
        <row r="2819">
          <cell r="A2819">
            <v>40017</v>
          </cell>
          <cell r="D2819">
            <v>7.45</v>
          </cell>
        </row>
        <row r="2820">
          <cell r="A2820">
            <v>40016</v>
          </cell>
          <cell r="D2820">
            <v>7.45</v>
          </cell>
        </row>
        <row r="2821">
          <cell r="A2821">
            <v>40015</v>
          </cell>
          <cell r="D2821">
            <v>7.45</v>
          </cell>
        </row>
        <row r="2822">
          <cell r="A2822">
            <v>40014</v>
          </cell>
          <cell r="D2822">
            <v>7.45</v>
          </cell>
        </row>
        <row r="2823">
          <cell r="A2823">
            <v>40011</v>
          </cell>
          <cell r="D2823">
            <v>7.45</v>
          </cell>
        </row>
        <row r="2824">
          <cell r="A2824">
            <v>40010</v>
          </cell>
          <cell r="D2824">
            <v>7.45</v>
          </cell>
        </row>
        <row r="2825">
          <cell r="A2825">
            <v>40009</v>
          </cell>
          <cell r="D2825">
            <v>7.45</v>
          </cell>
        </row>
        <row r="2826">
          <cell r="A2826">
            <v>40008</v>
          </cell>
          <cell r="D2826">
            <v>7.45</v>
          </cell>
        </row>
        <row r="2827">
          <cell r="A2827">
            <v>40007</v>
          </cell>
          <cell r="D2827">
            <v>7.45</v>
          </cell>
        </row>
        <row r="2828">
          <cell r="A2828">
            <v>40004</v>
          </cell>
          <cell r="D2828">
            <v>7.45</v>
          </cell>
        </row>
        <row r="2829">
          <cell r="A2829">
            <v>40003</v>
          </cell>
          <cell r="D2829">
            <v>7.45</v>
          </cell>
        </row>
        <row r="2830">
          <cell r="A2830">
            <v>40002</v>
          </cell>
          <cell r="D2830">
            <v>7.45</v>
          </cell>
        </row>
        <row r="2831">
          <cell r="A2831">
            <v>40001</v>
          </cell>
          <cell r="D2831">
            <v>7.45</v>
          </cell>
        </row>
        <row r="2832">
          <cell r="A2832">
            <v>40000</v>
          </cell>
          <cell r="D2832">
            <v>7.45</v>
          </cell>
        </row>
        <row r="2833">
          <cell r="A2833">
            <v>39997</v>
          </cell>
          <cell r="D2833">
            <v>7.45</v>
          </cell>
        </row>
        <row r="2834">
          <cell r="A2834">
            <v>39996</v>
          </cell>
          <cell r="D2834">
            <v>7.45</v>
          </cell>
        </row>
        <row r="2835">
          <cell r="A2835">
            <v>39995</v>
          </cell>
          <cell r="D2835">
            <v>7.45</v>
          </cell>
        </row>
        <row r="2836">
          <cell r="A2836">
            <v>39994</v>
          </cell>
          <cell r="D2836">
            <v>7.45</v>
          </cell>
        </row>
        <row r="2837">
          <cell r="A2837">
            <v>39993</v>
          </cell>
          <cell r="D2837">
            <v>7.45</v>
          </cell>
        </row>
        <row r="2838">
          <cell r="A2838">
            <v>39990</v>
          </cell>
          <cell r="D2838">
            <v>7.45</v>
          </cell>
        </row>
        <row r="2839">
          <cell r="A2839">
            <v>39989</v>
          </cell>
          <cell r="D2839">
            <v>7.45</v>
          </cell>
        </row>
        <row r="2840">
          <cell r="A2840">
            <v>39988</v>
          </cell>
          <cell r="D2840">
            <v>7.45</v>
          </cell>
        </row>
        <row r="2841">
          <cell r="A2841">
            <v>39987</v>
          </cell>
          <cell r="D2841">
            <v>7.45</v>
          </cell>
        </row>
        <row r="2842">
          <cell r="A2842">
            <v>39986</v>
          </cell>
          <cell r="D2842">
            <v>7.45</v>
          </cell>
        </row>
        <row r="2843">
          <cell r="A2843">
            <v>39983</v>
          </cell>
          <cell r="D2843">
            <v>7.45</v>
          </cell>
        </row>
        <row r="2844">
          <cell r="A2844">
            <v>39982</v>
          </cell>
          <cell r="D2844">
            <v>7.45</v>
          </cell>
        </row>
        <row r="2845">
          <cell r="A2845">
            <v>39981</v>
          </cell>
          <cell r="D2845">
            <v>7.45</v>
          </cell>
        </row>
        <row r="2846">
          <cell r="A2846">
            <v>39980</v>
          </cell>
          <cell r="D2846">
            <v>7.45</v>
          </cell>
        </row>
        <row r="2847">
          <cell r="A2847">
            <v>39979</v>
          </cell>
          <cell r="D2847">
            <v>7.45</v>
          </cell>
        </row>
        <row r="2848">
          <cell r="A2848">
            <v>39976</v>
          </cell>
          <cell r="D2848">
            <v>7.45</v>
          </cell>
        </row>
        <row r="2849">
          <cell r="A2849">
            <v>39975</v>
          </cell>
          <cell r="D2849">
            <v>7.45</v>
          </cell>
        </row>
        <row r="2850">
          <cell r="A2850">
            <v>39974</v>
          </cell>
          <cell r="D2850">
            <v>7.45</v>
          </cell>
        </row>
        <row r="2851">
          <cell r="A2851">
            <v>39973</v>
          </cell>
          <cell r="D2851">
            <v>7.45</v>
          </cell>
        </row>
        <row r="2852">
          <cell r="A2852">
            <v>39972</v>
          </cell>
          <cell r="D2852">
            <v>7.45</v>
          </cell>
        </row>
        <row r="2853">
          <cell r="A2853">
            <v>39969</v>
          </cell>
          <cell r="D2853">
            <v>7.45</v>
          </cell>
        </row>
        <row r="2854">
          <cell r="A2854">
            <v>39968</v>
          </cell>
          <cell r="D2854">
            <v>7.45</v>
          </cell>
        </row>
        <row r="2855">
          <cell r="A2855">
            <v>39967</v>
          </cell>
          <cell r="D2855">
            <v>7.45</v>
          </cell>
        </row>
        <row r="2856">
          <cell r="A2856">
            <v>39966</v>
          </cell>
          <cell r="D2856">
            <v>7.45</v>
          </cell>
        </row>
        <row r="2857">
          <cell r="A2857">
            <v>39965</v>
          </cell>
          <cell r="D2857">
            <v>7.45</v>
          </cell>
        </row>
        <row r="2858">
          <cell r="A2858">
            <v>39962</v>
          </cell>
          <cell r="D2858">
            <v>7.45</v>
          </cell>
        </row>
        <row r="2859">
          <cell r="A2859">
            <v>39961</v>
          </cell>
          <cell r="D2859">
            <v>7.45</v>
          </cell>
        </row>
        <row r="2860">
          <cell r="A2860">
            <v>39960</v>
          </cell>
          <cell r="D2860">
            <v>7.45</v>
          </cell>
        </row>
        <row r="2861">
          <cell r="A2861">
            <v>39959</v>
          </cell>
          <cell r="D2861">
            <v>7.45</v>
          </cell>
        </row>
        <row r="2862">
          <cell r="A2862">
            <v>39958</v>
          </cell>
          <cell r="D2862">
            <v>7.45</v>
          </cell>
        </row>
        <row r="2863">
          <cell r="A2863">
            <v>39955</v>
          </cell>
          <cell r="D2863">
            <v>7.45</v>
          </cell>
        </row>
        <row r="2864">
          <cell r="A2864">
            <v>39954</v>
          </cell>
          <cell r="D2864">
            <v>7.45</v>
          </cell>
        </row>
        <row r="2865">
          <cell r="A2865">
            <v>39953</v>
          </cell>
          <cell r="D2865">
            <v>7.45</v>
          </cell>
        </row>
        <row r="2866">
          <cell r="A2866">
            <v>39952</v>
          </cell>
          <cell r="D2866">
            <v>7.45</v>
          </cell>
        </row>
        <row r="2867">
          <cell r="A2867">
            <v>39951</v>
          </cell>
          <cell r="D2867">
            <v>7.45</v>
          </cell>
        </row>
        <row r="2868">
          <cell r="A2868">
            <v>39948</v>
          </cell>
          <cell r="D2868">
            <v>7.45</v>
          </cell>
        </row>
        <row r="2869">
          <cell r="A2869">
            <v>39947</v>
          </cell>
          <cell r="D2869">
            <v>7.45</v>
          </cell>
        </row>
        <row r="2870">
          <cell r="A2870">
            <v>39946</v>
          </cell>
          <cell r="D2870">
            <v>7.45</v>
          </cell>
        </row>
        <row r="2871">
          <cell r="A2871">
            <v>39945</v>
          </cell>
          <cell r="D2871">
            <v>7.45</v>
          </cell>
        </row>
        <row r="2872">
          <cell r="A2872">
            <v>39944</v>
          </cell>
          <cell r="D2872">
            <v>7.45</v>
          </cell>
        </row>
        <row r="2873">
          <cell r="A2873">
            <v>39941</v>
          </cell>
          <cell r="D2873">
            <v>7.45</v>
          </cell>
        </row>
        <row r="2874">
          <cell r="A2874">
            <v>39940</v>
          </cell>
          <cell r="D2874">
            <v>7.45</v>
          </cell>
        </row>
        <row r="2875">
          <cell r="A2875">
            <v>39939</v>
          </cell>
          <cell r="D2875">
            <v>7.45</v>
          </cell>
        </row>
        <row r="2876">
          <cell r="A2876">
            <v>39938</v>
          </cell>
          <cell r="D2876">
            <v>7.45</v>
          </cell>
        </row>
        <row r="2877">
          <cell r="A2877">
            <v>39937</v>
          </cell>
          <cell r="D2877">
            <v>7.45</v>
          </cell>
        </row>
        <row r="2878">
          <cell r="A2878">
            <v>39934</v>
          </cell>
          <cell r="D2878">
            <v>7.45</v>
          </cell>
        </row>
        <row r="2879">
          <cell r="A2879">
            <v>39933</v>
          </cell>
          <cell r="D2879">
            <v>7.45</v>
          </cell>
        </row>
        <row r="2880">
          <cell r="A2880">
            <v>39932</v>
          </cell>
          <cell r="D2880">
            <v>7.45</v>
          </cell>
        </row>
        <row r="2881">
          <cell r="A2881">
            <v>39931</v>
          </cell>
          <cell r="D2881">
            <v>7.45</v>
          </cell>
        </row>
        <row r="2882">
          <cell r="A2882">
            <v>39930</v>
          </cell>
          <cell r="D2882">
            <v>7.45</v>
          </cell>
        </row>
        <row r="2883">
          <cell r="A2883">
            <v>39927</v>
          </cell>
          <cell r="D2883">
            <v>7.45</v>
          </cell>
        </row>
        <row r="2884">
          <cell r="A2884">
            <v>39926</v>
          </cell>
          <cell r="D2884">
            <v>7.45</v>
          </cell>
        </row>
        <row r="2885">
          <cell r="A2885">
            <v>39925</v>
          </cell>
          <cell r="D2885">
            <v>7.45</v>
          </cell>
        </row>
        <row r="2886">
          <cell r="A2886">
            <v>39924</v>
          </cell>
          <cell r="D2886">
            <v>7.45</v>
          </cell>
        </row>
        <row r="2887">
          <cell r="A2887">
            <v>39923</v>
          </cell>
          <cell r="D2887">
            <v>7.45</v>
          </cell>
        </row>
        <row r="2888">
          <cell r="A2888">
            <v>39920</v>
          </cell>
          <cell r="D2888">
            <v>7.45</v>
          </cell>
        </row>
        <row r="2889">
          <cell r="A2889">
            <v>39919</v>
          </cell>
          <cell r="D2889">
            <v>7.45</v>
          </cell>
        </row>
        <row r="2890">
          <cell r="A2890">
            <v>39918</v>
          </cell>
          <cell r="D2890">
            <v>7.45</v>
          </cell>
        </row>
        <row r="2891">
          <cell r="A2891">
            <v>39917</v>
          </cell>
          <cell r="D2891">
            <v>7.45</v>
          </cell>
        </row>
        <row r="2892">
          <cell r="A2892">
            <v>39916</v>
          </cell>
          <cell r="D2892">
            <v>7.45</v>
          </cell>
        </row>
        <row r="2893">
          <cell r="A2893">
            <v>39913</v>
          </cell>
          <cell r="D2893">
            <v>7.45</v>
          </cell>
        </row>
        <row r="2894">
          <cell r="A2894">
            <v>39912</v>
          </cell>
          <cell r="D2894">
            <v>7.45</v>
          </cell>
        </row>
        <row r="2895">
          <cell r="A2895">
            <v>39911</v>
          </cell>
          <cell r="D2895">
            <v>7.45</v>
          </cell>
        </row>
        <row r="2896">
          <cell r="A2896">
            <v>39910</v>
          </cell>
          <cell r="D2896">
            <v>7.45</v>
          </cell>
        </row>
        <row r="2897">
          <cell r="A2897">
            <v>39909</v>
          </cell>
          <cell r="D2897">
            <v>7.45</v>
          </cell>
        </row>
        <row r="2898">
          <cell r="A2898">
            <v>39906</v>
          </cell>
          <cell r="D2898">
            <v>7.45</v>
          </cell>
        </row>
        <row r="2899">
          <cell r="A2899">
            <v>39905</v>
          </cell>
          <cell r="D2899">
            <v>7.45</v>
          </cell>
        </row>
        <row r="2900">
          <cell r="A2900">
            <v>39904</v>
          </cell>
          <cell r="D2900">
            <v>7.45</v>
          </cell>
        </row>
        <row r="2901">
          <cell r="A2901">
            <v>39903</v>
          </cell>
          <cell r="D2901">
            <v>7.45</v>
          </cell>
        </row>
        <row r="2902">
          <cell r="A2902">
            <v>39902</v>
          </cell>
          <cell r="D2902">
            <v>7.45</v>
          </cell>
        </row>
        <row r="2903">
          <cell r="A2903">
            <v>39899</v>
          </cell>
          <cell r="D2903">
            <v>7.45</v>
          </cell>
        </row>
        <row r="2904">
          <cell r="A2904">
            <v>39898</v>
          </cell>
          <cell r="D2904">
            <v>7.45</v>
          </cell>
        </row>
        <row r="2905">
          <cell r="A2905">
            <v>39897</v>
          </cell>
          <cell r="D2905">
            <v>7.45</v>
          </cell>
        </row>
        <row r="2906">
          <cell r="A2906">
            <v>39896</v>
          </cell>
          <cell r="D2906">
            <v>7.45</v>
          </cell>
        </row>
        <row r="2907">
          <cell r="A2907">
            <v>39895</v>
          </cell>
          <cell r="D2907">
            <v>7.45</v>
          </cell>
        </row>
        <row r="2908">
          <cell r="A2908">
            <v>39892</v>
          </cell>
          <cell r="D2908">
            <v>7.45</v>
          </cell>
        </row>
        <row r="2909">
          <cell r="A2909">
            <v>39891</v>
          </cell>
          <cell r="D2909">
            <v>7.45</v>
          </cell>
        </row>
        <row r="2910">
          <cell r="A2910">
            <v>39890</v>
          </cell>
          <cell r="D2910">
            <v>7.45</v>
          </cell>
        </row>
        <row r="2911">
          <cell r="A2911">
            <v>39889</v>
          </cell>
          <cell r="D2911">
            <v>7.45</v>
          </cell>
        </row>
        <row r="2912">
          <cell r="A2912">
            <v>39888</v>
          </cell>
          <cell r="D2912">
            <v>7.45</v>
          </cell>
        </row>
        <row r="2913">
          <cell r="A2913">
            <v>39885</v>
          </cell>
          <cell r="D2913">
            <v>7.45</v>
          </cell>
        </row>
        <row r="2914">
          <cell r="A2914">
            <v>39884</v>
          </cell>
          <cell r="D2914">
            <v>7.45</v>
          </cell>
        </row>
        <row r="2915">
          <cell r="A2915">
            <v>39883</v>
          </cell>
          <cell r="D2915">
            <v>7.45</v>
          </cell>
        </row>
        <row r="2916">
          <cell r="A2916">
            <v>39882</v>
          </cell>
          <cell r="D2916">
            <v>7.45</v>
          </cell>
        </row>
        <row r="2917">
          <cell r="A2917">
            <v>39881</v>
          </cell>
          <cell r="D2917">
            <v>7.45</v>
          </cell>
        </row>
        <row r="2918">
          <cell r="A2918">
            <v>39878</v>
          </cell>
          <cell r="D2918">
            <v>7.45</v>
          </cell>
        </row>
        <row r="2919">
          <cell r="A2919">
            <v>39877</v>
          </cell>
          <cell r="D2919">
            <v>7.45</v>
          </cell>
        </row>
        <row r="2920">
          <cell r="A2920">
            <v>39876</v>
          </cell>
          <cell r="D2920">
            <v>7.05</v>
          </cell>
        </row>
        <row r="2921">
          <cell r="A2921">
            <v>39875</v>
          </cell>
          <cell r="D2921">
            <v>7.05</v>
          </cell>
        </row>
        <row r="2922">
          <cell r="A2922">
            <v>39874</v>
          </cell>
          <cell r="D2922">
            <v>7.05</v>
          </cell>
        </row>
        <row r="2923">
          <cell r="A2923">
            <v>39871</v>
          </cell>
          <cell r="D2923">
            <v>7.05</v>
          </cell>
        </row>
        <row r="2924">
          <cell r="A2924">
            <v>39870</v>
          </cell>
          <cell r="D2924">
            <v>7.05</v>
          </cell>
        </row>
        <row r="2925">
          <cell r="A2925">
            <v>39869</v>
          </cell>
          <cell r="D2925">
            <v>7.05</v>
          </cell>
        </row>
        <row r="2926">
          <cell r="A2926">
            <v>39868</v>
          </cell>
          <cell r="D2926">
            <v>7.05</v>
          </cell>
        </row>
        <row r="2927">
          <cell r="A2927">
            <v>39867</v>
          </cell>
          <cell r="D2927">
            <v>7.05</v>
          </cell>
        </row>
        <row r="2928">
          <cell r="A2928">
            <v>39864</v>
          </cell>
          <cell r="D2928">
            <v>7.05</v>
          </cell>
        </row>
        <row r="2929">
          <cell r="A2929">
            <v>39863</v>
          </cell>
          <cell r="D2929">
            <v>7.05</v>
          </cell>
        </row>
        <row r="2930">
          <cell r="A2930">
            <v>39862</v>
          </cell>
          <cell r="D2930">
            <v>7.05</v>
          </cell>
        </row>
        <row r="2931">
          <cell r="A2931">
            <v>39861</v>
          </cell>
          <cell r="D2931">
            <v>7.05</v>
          </cell>
        </row>
        <row r="2932">
          <cell r="A2932">
            <v>39860</v>
          </cell>
          <cell r="D2932">
            <v>7.05</v>
          </cell>
        </row>
        <row r="2933">
          <cell r="A2933">
            <v>39857</v>
          </cell>
          <cell r="D2933">
            <v>7.05</v>
          </cell>
        </row>
        <row r="2934">
          <cell r="A2934">
            <v>39856</v>
          </cell>
          <cell r="D2934">
            <v>7.05</v>
          </cell>
        </row>
        <row r="2935">
          <cell r="A2935">
            <v>39855</v>
          </cell>
          <cell r="D2935">
            <v>7.05</v>
          </cell>
        </row>
        <row r="2936">
          <cell r="A2936">
            <v>39854</v>
          </cell>
          <cell r="D2936">
            <v>7.05</v>
          </cell>
        </row>
        <row r="2937">
          <cell r="A2937">
            <v>39853</v>
          </cell>
          <cell r="D2937">
            <v>7.05</v>
          </cell>
        </row>
        <row r="2938">
          <cell r="A2938">
            <v>39850</v>
          </cell>
          <cell r="D2938">
            <v>7.05</v>
          </cell>
        </row>
        <row r="2939">
          <cell r="A2939">
            <v>39849</v>
          </cell>
          <cell r="D2939">
            <v>7.05</v>
          </cell>
        </row>
        <row r="2940">
          <cell r="A2940">
            <v>39848</v>
          </cell>
          <cell r="D2940">
            <v>7.05</v>
          </cell>
        </row>
        <row r="2941">
          <cell r="A2941">
            <v>39847</v>
          </cell>
          <cell r="D2941">
            <v>7.05</v>
          </cell>
        </row>
        <row r="2942">
          <cell r="A2942">
            <v>39846</v>
          </cell>
          <cell r="D2942">
            <v>7.05</v>
          </cell>
        </row>
        <row r="2943">
          <cell r="A2943">
            <v>39843</v>
          </cell>
          <cell r="D2943">
            <v>7.05</v>
          </cell>
        </row>
        <row r="2944">
          <cell r="A2944">
            <v>39842</v>
          </cell>
          <cell r="D2944">
            <v>7.05</v>
          </cell>
        </row>
        <row r="2945">
          <cell r="A2945">
            <v>39841</v>
          </cell>
          <cell r="D2945">
            <v>7.05</v>
          </cell>
        </row>
        <row r="2946">
          <cell r="A2946">
            <v>39840</v>
          </cell>
          <cell r="D2946">
            <v>7.05</v>
          </cell>
        </row>
        <row r="2947">
          <cell r="A2947">
            <v>39839</v>
          </cell>
          <cell r="D2947">
            <v>7.05</v>
          </cell>
        </row>
        <row r="2948">
          <cell r="A2948">
            <v>39836</v>
          </cell>
          <cell r="D2948">
            <v>7.05</v>
          </cell>
        </row>
        <row r="2949">
          <cell r="A2949">
            <v>39835</v>
          </cell>
          <cell r="D2949">
            <v>7.05</v>
          </cell>
        </row>
        <row r="2950">
          <cell r="A2950">
            <v>39834</v>
          </cell>
          <cell r="D2950">
            <v>7.05</v>
          </cell>
        </row>
        <row r="2951">
          <cell r="A2951">
            <v>39833</v>
          </cell>
          <cell r="D2951">
            <v>7.05</v>
          </cell>
        </row>
        <row r="2952">
          <cell r="A2952">
            <v>39832</v>
          </cell>
          <cell r="D2952">
            <v>7.05</v>
          </cell>
        </row>
        <row r="2953">
          <cell r="A2953">
            <v>39829</v>
          </cell>
          <cell r="D2953">
            <v>7.05</v>
          </cell>
        </row>
        <row r="2954">
          <cell r="A2954">
            <v>39828</v>
          </cell>
          <cell r="D2954">
            <v>7.05</v>
          </cell>
        </row>
        <row r="2955">
          <cell r="A2955">
            <v>39827</v>
          </cell>
          <cell r="D2955">
            <v>7.05</v>
          </cell>
        </row>
        <row r="2956">
          <cell r="A2956">
            <v>39826</v>
          </cell>
          <cell r="D2956">
            <v>7.05</v>
          </cell>
        </row>
        <row r="2957">
          <cell r="A2957">
            <v>39825</v>
          </cell>
          <cell r="D2957">
            <v>7.05</v>
          </cell>
        </row>
        <row r="2958">
          <cell r="A2958">
            <v>39822</v>
          </cell>
          <cell r="D2958">
            <v>7.05</v>
          </cell>
        </row>
        <row r="2959">
          <cell r="A2959">
            <v>39821</v>
          </cell>
          <cell r="D2959">
            <v>7.05</v>
          </cell>
        </row>
        <row r="2960">
          <cell r="A2960">
            <v>39820</v>
          </cell>
          <cell r="D2960">
            <v>7.05</v>
          </cell>
        </row>
        <row r="2961">
          <cell r="A2961">
            <v>39819</v>
          </cell>
          <cell r="D2961">
            <v>7.05</v>
          </cell>
        </row>
        <row r="2962">
          <cell r="A2962">
            <v>39818</v>
          </cell>
          <cell r="D2962">
            <v>7.05</v>
          </cell>
        </row>
        <row r="2963">
          <cell r="A2963">
            <v>39815</v>
          </cell>
          <cell r="D2963">
            <v>7.05</v>
          </cell>
        </row>
        <row r="2964">
          <cell r="A2964">
            <v>39813</v>
          </cell>
          <cell r="D2964">
            <v>7.05</v>
          </cell>
        </row>
        <row r="2965">
          <cell r="A2965">
            <v>39812</v>
          </cell>
          <cell r="D2965">
            <v>7.05</v>
          </cell>
        </row>
        <row r="2966">
          <cell r="A2966">
            <v>39811</v>
          </cell>
          <cell r="D2966">
            <v>7.05</v>
          </cell>
        </row>
        <row r="2967">
          <cell r="A2967">
            <v>39808</v>
          </cell>
          <cell r="D2967">
            <v>7.05</v>
          </cell>
        </row>
        <row r="2968">
          <cell r="A2968">
            <v>39807</v>
          </cell>
          <cell r="D2968">
            <v>7.05</v>
          </cell>
        </row>
        <row r="2969">
          <cell r="A2969">
            <v>39806</v>
          </cell>
          <cell r="D2969">
            <v>7.05</v>
          </cell>
        </row>
        <row r="2970">
          <cell r="A2970">
            <v>39805</v>
          </cell>
          <cell r="D2970">
            <v>7.05</v>
          </cell>
        </row>
        <row r="2971">
          <cell r="A2971">
            <v>39804</v>
          </cell>
          <cell r="D2971">
            <v>7.05</v>
          </cell>
        </row>
        <row r="2972">
          <cell r="A2972">
            <v>39801</v>
          </cell>
          <cell r="D2972">
            <v>7.05</v>
          </cell>
        </row>
        <row r="2973">
          <cell r="A2973">
            <v>39800</v>
          </cell>
          <cell r="D2973">
            <v>7.05</v>
          </cell>
        </row>
        <row r="2974">
          <cell r="A2974">
            <v>39799</v>
          </cell>
          <cell r="D2974">
            <v>7.05</v>
          </cell>
        </row>
        <row r="2975">
          <cell r="A2975">
            <v>39798</v>
          </cell>
          <cell r="D2975">
            <v>7.05</v>
          </cell>
        </row>
        <row r="2976">
          <cell r="A2976">
            <v>39797</v>
          </cell>
          <cell r="D2976">
            <v>7.05</v>
          </cell>
        </row>
        <row r="2977">
          <cell r="A2977">
            <v>39794</v>
          </cell>
          <cell r="D2977">
            <v>7.05</v>
          </cell>
        </row>
        <row r="2978">
          <cell r="A2978">
            <v>39793</v>
          </cell>
          <cell r="D2978">
            <v>7.05</v>
          </cell>
        </row>
        <row r="2979">
          <cell r="A2979">
            <v>39792</v>
          </cell>
          <cell r="D2979">
            <v>7.05</v>
          </cell>
        </row>
        <row r="2980">
          <cell r="A2980">
            <v>39791</v>
          </cell>
          <cell r="D2980">
            <v>7.05</v>
          </cell>
        </row>
        <row r="2981">
          <cell r="A2981">
            <v>39790</v>
          </cell>
          <cell r="D2981">
            <v>7.05</v>
          </cell>
        </row>
        <row r="2982">
          <cell r="A2982">
            <v>39787</v>
          </cell>
          <cell r="D2982">
            <v>7.05</v>
          </cell>
        </row>
        <row r="2983">
          <cell r="A2983">
            <v>39786</v>
          </cell>
          <cell r="D2983">
            <v>7.05</v>
          </cell>
        </row>
        <row r="2984">
          <cell r="A2984">
            <v>39785</v>
          </cell>
          <cell r="D2984">
            <v>7.05</v>
          </cell>
        </row>
        <row r="2985">
          <cell r="A2985">
            <v>39784</v>
          </cell>
          <cell r="D2985">
            <v>7.05</v>
          </cell>
        </row>
        <row r="2986">
          <cell r="A2986">
            <v>39783</v>
          </cell>
          <cell r="D2986">
            <v>7.35</v>
          </cell>
        </row>
        <row r="2987">
          <cell r="A2987">
            <v>39780</v>
          </cell>
          <cell r="D2987">
            <v>7.35</v>
          </cell>
        </row>
        <row r="2988">
          <cell r="A2988">
            <v>39779</v>
          </cell>
          <cell r="D2988">
            <v>7.35</v>
          </cell>
        </row>
        <row r="2989">
          <cell r="A2989">
            <v>39778</v>
          </cell>
          <cell r="D2989">
            <v>7.55</v>
          </cell>
        </row>
        <row r="2990">
          <cell r="A2990">
            <v>39777</v>
          </cell>
          <cell r="D2990">
            <v>7.55</v>
          </cell>
        </row>
        <row r="2991">
          <cell r="A2991">
            <v>39776</v>
          </cell>
          <cell r="D2991">
            <v>8.0500000000000007</v>
          </cell>
        </row>
        <row r="2992">
          <cell r="A2992">
            <v>39773</v>
          </cell>
          <cell r="D2992">
            <v>8.0500000000000007</v>
          </cell>
        </row>
        <row r="2993">
          <cell r="A2993">
            <v>39772</v>
          </cell>
          <cell r="D2993">
            <v>8.0500000000000007</v>
          </cell>
        </row>
        <row r="2994">
          <cell r="A2994">
            <v>39771</v>
          </cell>
          <cell r="D2994">
            <v>9.0500000000000007</v>
          </cell>
        </row>
        <row r="2995">
          <cell r="A2995">
            <v>39770</v>
          </cell>
          <cell r="D2995">
            <v>9.0500000000000007</v>
          </cell>
        </row>
        <row r="2996">
          <cell r="A2996">
            <v>39769</v>
          </cell>
          <cell r="D2996">
            <v>9.0500000000000007</v>
          </cell>
        </row>
        <row r="2997">
          <cell r="A2997">
            <v>39766</v>
          </cell>
          <cell r="D2997">
            <v>9.0500000000000007</v>
          </cell>
        </row>
        <row r="2998">
          <cell r="A2998">
            <v>39765</v>
          </cell>
          <cell r="D2998">
            <v>9.0500000000000007</v>
          </cell>
        </row>
        <row r="2999">
          <cell r="A2999">
            <v>39764</v>
          </cell>
          <cell r="D2999">
            <v>9.0500000000000007</v>
          </cell>
        </row>
        <row r="3000">
          <cell r="A3000">
            <v>39763</v>
          </cell>
          <cell r="D3000">
            <v>9.0500000000000007</v>
          </cell>
        </row>
        <row r="3001">
          <cell r="A3001">
            <v>39762</v>
          </cell>
          <cell r="D3001">
            <v>9.0500000000000007</v>
          </cell>
        </row>
        <row r="3002">
          <cell r="A3002">
            <v>39759</v>
          </cell>
          <cell r="D3002">
            <v>9.0500000000000007</v>
          </cell>
        </row>
        <row r="3003">
          <cell r="A3003">
            <v>39758</v>
          </cell>
          <cell r="D3003">
            <v>9.0500000000000007</v>
          </cell>
        </row>
        <row r="3004">
          <cell r="A3004">
            <v>39757</v>
          </cell>
          <cell r="D3004">
            <v>9.0500000000000007</v>
          </cell>
        </row>
        <row r="3005">
          <cell r="A3005">
            <v>39756</v>
          </cell>
          <cell r="D3005">
            <v>9.0500000000000007</v>
          </cell>
        </row>
        <row r="3006">
          <cell r="A3006">
            <v>39755</v>
          </cell>
          <cell r="D3006">
            <v>9.0500000000000007</v>
          </cell>
        </row>
        <row r="3007">
          <cell r="A3007">
            <v>39752</v>
          </cell>
          <cell r="D3007">
            <v>9.0500000000000007</v>
          </cell>
        </row>
        <row r="3008">
          <cell r="A3008">
            <v>39751</v>
          </cell>
          <cell r="D3008">
            <v>9.0500000000000007</v>
          </cell>
        </row>
        <row r="3009">
          <cell r="A3009">
            <v>39750</v>
          </cell>
          <cell r="D3009">
            <v>9.0500000000000007</v>
          </cell>
        </row>
        <row r="3010">
          <cell r="A3010">
            <v>39749</v>
          </cell>
          <cell r="D3010">
            <v>9.0500000000000007</v>
          </cell>
        </row>
        <row r="3011">
          <cell r="A3011">
            <v>39748</v>
          </cell>
          <cell r="D3011">
            <v>9.0500000000000007</v>
          </cell>
        </row>
        <row r="3012">
          <cell r="A3012">
            <v>39745</v>
          </cell>
          <cell r="D3012">
            <v>9.0500000000000007</v>
          </cell>
        </row>
        <row r="3013">
          <cell r="A3013">
            <v>39744</v>
          </cell>
          <cell r="D3013">
            <v>9.0500000000000007</v>
          </cell>
        </row>
        <row r="3014">
          <cell r="A3014">
            <v>39743</v>
          </cell>
          <cell r="D3014">
            <v>9.0500000000000007</v>
          </cell>
        </row>
        <row r="3015">
          <cell r="A3015">
            <v>39742</v>
          </cell>
          <cell r="D3015">
            <v>9.0500000000000007</v>
          </cell>
        </row>
        <row r="3016">
          <cell r="A3016">
            <v>39741</v>
          </cell>
          <cell r="D3016">
            <v>9.0500000000000007</v>
          </cell>
        </row>
        <row r="3017">
          <cell r="A3017">
            <v>39738</v>
          </cell>
          <cell r="D3017">
            <v>9.0500000000000007</v>
          </cell>
        </row>
        <row r="3018">
          <cell r="A3018">
            <v>39737</v>
          </cell>
          <cell r="D3018">
            <v>9.0500000000000007</v>
          </cell>
        </row>
        <row r="3019">
          <cell r="A3019">
            <v>39736</v>
          </cell>
          <cell r="D3019">
            <v>9.0500000000000007</v>
          </cell>
        </row>
        <row r="3020">
          <cell r="A3020">
            <v>39735</v>
          </cell>
          <cell r="D3020">
            <v>9.0500000000000007</v>
          </cell>
        </row>
        <row r="3021">
          <cell r="A3021">
            <v>39734</v>
          </cell>
          <cell r="D3021">
            <v>9.0500000000000007</v>
          </cell>
        </row>
        <row r="3022">
          <cell r="A3022">
            <v>39731</v>
          </cell>
          <cell r="D3022">
            <v>9.0500000000000007</v>
          </cell>
        </row>
        <row r="3023">
          <cell r="A3023">
            <v>39730</v>
          </cell>
          <cell r="D3023">
            <v>9.0500000000000007</v>
          </cell>
        </row>
        <row r="3024">
          <cell r="A3024">
            <v>39729</v>
          </cell>
          <cell r="D3024">
            <v>9.0500000000000007</v>
          </cell>
        </row>
        <row r="3025">
          <cell r="A3025">
            <v>39728</v>
          </cell>
          <cell r="D3025">
            <v>9.0500000000000007</v>
          </cell>
        </row>
        <row r="3026">
          <cell r="A3026">
            <v>39727</v>
          </cell>
          <cell r="D3026">
            <v>9.0500000000000007</v>
          </cell>
        </row>
        <row r="3027">
          <cell r="A3027">
            <v>39724</v>
          </cell>
          <cell r="D3027">
            <v>9.0500000000000007</v>
          </cell>
        </row>
        <row r="3028">
          <cell r="A3028">
            <v>39723</v>
          </cell>
          <cell r="D3028">
            <v>9.0500000000000007</v>
          </cell>
        </row>
        <row r="3029">
          <cell r="A3029">
            <v>39722</v>
          </cell>
          <cell r="D3029">
            <v>9.0500000000000007</v>
          </cell>
        </row>
        <row r="3030">
          <cell r="A3030">
            <v>39721</v>
          </cell>
          <cell r="D3030">
            <v>9.0500000000000007</v>
          </cell>
        </row>
        <row r="3031">
          <cell r="A3031">
            <v>39720</v>
          </cell>
          <cell r="D3031">
            <v>9.0500000000000007</v>
          </cell>
        </row>
        <row r="3032">
          <cell r="A3032">
            <v>39717</v>
          </cell>
          <cell r="D3032">
            <v>9.0500000000000007</v>
          </cell>
        </row>
        <row r="3033">
          <cell r="A3033">
            <v>39716</v>
          </cell>
          <cell r="D3033">
            <v>9.0500000000000007</v>
          </cell>
        </row>
        <row r="3034">
          <cell r="A3034">
            <v>39715</v>
          </cell>
          <cell r="D3034">
            <v>9.0500000000000007</v>
          </cell>
        </row>
        <row r="3035">
          <cell r="A3035">
            <v>39714</v>
          </cell>
          <cell r="D3035">
            <v>9.0500000000000007</v>
          </cell>
        </row>
        <row r="3036">
          <cell r="A3036">
            <v>39713</v>
          </cell>
          <cell r="D3036">
            <v>9.0500000000000007</v>
          </cell>
        </row>
        <row r="3037">
          <cell r="A3037">
            <v>39710</v>
          </cell>
          <cell r="D3037">
            <v>9.0500000000000007</v>
          </cell>
        </row>
        <row r="3038">
          <cell r="A3038">
            <v>39709</v>
          </cell>
          <cell r="D3038">
            <v>9.0500000000000007</v>
          </cell>
        </row>
        <row r="3039">
          <cell r="A3039">
            <v>39708</v>
          </cell>
          <cell r="D3039">
            <v>9.0500000000000007</v>
          </cell>
        </row>
        <row r="3040">
          <cell r="A3040">
            <v>39707</v>
          </cell>
          <cell r="D3040">
            <v>9.0500000000000007</v>
          </cell>
        </row>
        <row r="3041">
          <cell r="A3041">
            <v>39706</v>
          </cell>
          <cell r="D3041">
            <v>9.0500000000000007</v>
          </cell>
        </row>
        <row r="3042">
          <cell r="A3042">
            <v>39703</v>
          </cell>
          <cell r="D3042">
            <v>9.0500000000000007</v>
          </cell>
        </row>
        <row r="3043">
          <cell r="A3043">
            <v>39702</v>
          </cell>
          <cell r="D3043">
            <v>9.0500000000000007</v>
          </cell>
        </row>
        <row r="3044">
          <cell r="A3044">
            <v>39701</v>
          </cell>
          <cell r="D3044">
            <v>9.0500000000000007</v>
          </cell>
        </row>
        <row r="3045">
          <cell r="A3045">
            <v>39700</v>
          </cell>
          <cell r="D3045">
            <v>9.0500000000000007</v>
          </cell>
        </row>
        <row r="3046">
          <cell r="A3046">
            <v>39699</v>
          </cell>
          <cell r="D3046">
            <v>9.0500000000000007</v>
          </cell>
        </row>
        <row r="3047">
          <cell r="A3047">
            <v>39696</v>
          </cell>
          <cell r="D3047">
            <v>9.0500000000000007</v>
          </cell>
        </row>
        <row r="3048">
          <cell r="A3048">
            <v>39695</v>
          </cell>
          <cell r="D3048">
            <v>9.0500000000000007</v>
          </cell>
        </row>
        <row r="3049">
          <cell r="A3049">
            <v>39694</v>
          </cell>
          <cell r="D3049">
            <v>9.0500000000000007</v>
          </cell>
        </row>
        <row r="3050">
          <cell r="A3050">
            <v>39693</v>
          </cell>
          <cell r="D3050">
            <v>9.0500000000000007</v>
          </cell>
        </row>
        <row r="3051">
          <cell r="A3051">
            <v>39692</v>
          </cell>
          <cell r="D3051">
            <v>9.0500000000000007</v>
          </cell>
        </row>
        <row r="3052">
          <cell r="A3052">
            <v>39689</v>
          </cell>
          <cell r="D3052">
            <v>9.0500000000000007</v>
          </cell>
        </row>
        <row r="3053">
          <cell r="A3053">
            <v>39688</v>
          </cell>
          <cell r="D3053">
            <v>9.0500000000000007</v>
          </cell>
        </row>
        <row r="3054">
          <cell r="A3054">
            <v>39687</v>
          </cell>
          <cell r="D3054">
            <v>9.0500000000000007</v>
          </cell>
        </row>
        <row r="3055">
          <cell r="A3055">
            <v>39686</v>
          </cell>
          <cell r="D3055">
            <v>9.0500000000000007</v>
          </cell>
        </row>
        <row r="3056">
          <cell r="A3056">
            <v>39685</v>
          </cell>
          <cell r="D3056">
            <v>9.0500000000000007</v>
          </cell>
        </row>
        <row r="3057">
          <cell r="A3057">
            <v>39682</v>
          </cell>
          <cell r="D3057">
            <v>9.0500000000000007</v>
          </cell>
        </row>
        <row r="3058">
          <cell r="A3058">
            <v>39681</v>
          </cell>
          <cell r="D3058">
            <v>9.0500000000000007</v>
          </cell>
        </row>
        <row r="3059">
          <cell r="A3059">
            <v>39680</v>
          </cell>
          <cell r="D3059">
            <v>9.0500000000000007</v>
          </cell>
        </row>
        <row r="3060">
          <cell r="A3060">
            <v>39679</v>
          </cell>
          <cell r="D3060">
            <v>9.0500000000000007</v>
          </cell>
        </row>
        <row r="3061">
          <cell r="A3061">
            <v>39678</v>
          </cell>
          <cell r="D3061">
            <v>9.0500000000000007</v>
          </cell>
        </row>
        <row r="3062">
          <cell r="A3062">
            <v>39675</v>
          </cell>
          <cell r="D3062">
            <v>9.0500000000000007</v>
          </cell>
        </row>
        <row r="3063">
          <cell r="A3063">
            <v>39674</v>
          </cell>
          <cell r="D3063">
            <v>9.0500000000000007</v>
          </cell>
        </row>
        <row r="3064">
          <cell r="A3064">
            <v>39673</v>
          </cell>
          <cell r="D3064">
            <v>9.0500000000000007</v>
          </cell>
        </row>
        <row r="3065">
          <cell r="A3065">
            <v>39672</v>
          </cell>
          <cell r="D3065">
            <v>9.0500000000000007</v>
          </cell>
        </row>
        <row r="3066">
          <cell r="A3066">
            <v>39671</v>
          </cell>
          <cell r="D3066">
            <v>9.0500000000000007</v>
          </cell>
        </row>
        <row r="3067">
          <cell r="A3067">
            <v>39668</v>
          </cell>
          <cell r="D3067">
            <v>9.0500000000000007</v>
          </cell>
        </row>
        <row r="3068">
          <cell r="A3068">
            <v>39667</v>
          </cell>
          <cell r="D3068">
            <v>9.0500000000000007</v>
          </cell>
        </row>
        <row r="3069">
          <cell r="A3069">
            <v>39666</v>
          </cell>
          <cell r="D3069">
            <v>9.0500000000000007</v>
          </cell>
        </row>
        <row r="3070">
          <cell r="A3070">
            <v>39665</v>
          </cell>
          <cell r="D3070">
            <v>9.0500000000000007</v>
          </cell>
        </row>
        <row r="3071">
          <cell r="A3071">
            <v>39664</v>
          </cell>
          <cell r="D3071">
            <v>9.0500000000000007</v>
          </cell>
        </row>
        <row r="3072">
          <cell r="A3072">
            <v>39661</v>
          </cell>
          <cell r="D3072">
            <v>9.0500000000000007</v>
          </cell>
        </row>
        <row r="3073">
          <cell r="A3073">
            <v>39660</v>
          </cell>
          <cell r="D3073">
            <v>9.0500000000000007</v>
          </cell>
        </row>
        <row r="3074">
          <cell r="A3074">
            <v>39659</v>
          </cell>
          <cell r="D3074">
            <v>9.0500000000000007</v>
          </cell>
        </row>
        <row r="3075">
          <cell r="A3075">
            <v>39658</v>
          </cell>
          <cell r="D3075">
            <v>9.0500000000000007</v>
          </cell>
        </row>
        <row r="3076">
          <cell r="A3076">
            <v>39657</v>
          </cell>
          <cell r="D3076">
            <v>9.0500000000000007</v>
          </cell>
        </row>
        <row r="3077">
          <cell r="A3077">
            <v>39654</v>
          </cell>
          <cell r="D3077">
            <v>9.0500000000000007</v>
          </cell>
        </row>
        <row r="3078">
          <cell r="A3078">
            <v>39653</v>
          </cell>
          <cell r="D3078">
            <v>9.0500000000000007</v>
          </cell>
        </row>
        <row r="3079">
          <cell r="A3079">
            <v>39652</v>
          </cell>
          <cell r="D3079">
            <v>9.0500000000000007</v>
          </cell>
        </row>
        <row r="3080">
          <cell r="A3080">
            <v>39651</v>
          </cell>
          <cell r="D3080">
            <v>9.0500000000000007</v>
          </cell>
        </row>
        <row r="3081">
          <cell r="A3081">
            <v>39650</v>
          </cell>
          <cell r="D3081">
            <v>9.0500000000000007</v>
          </cell>
        </row>
        <row r="3082">
          <cell r="A3082">
            <v>39647</v>
          </cell>
          <cell r="D3082">
            <v>9.0500000000000007</v>
          </cell>
        </row>
        <row r="3083">
          <cell r="A3083">
            <v>39646</v>
          </cell>
          <cell r="D3083">
            <v>9.0500000000000007</v>
          </cell>
        </row>
        <row r="3084">
          <cell r="A3084">
            <v>39645</v>
          </cell>
          <cell r="D3084">
            <v>9.0500000000000007</v>
          </cell>
        </row>
        <row r="3085">
          <cell r="A3085">
            <v>39644</v>
          </cell>
          <cell r="D3085">
            <v>9.0500000000000007</v>
          </cell>
        </row>
        <row r="3086">
          <cell r="A3086">
            <v>39643</v>
          </cell>
          <cell r="D3086">
            <v>9.0500000000000007</v>
          </cell>
        </row>
        <row r="3087">
          <cell r="A3087">
            <v>39640</v>
          </cell>
          <cell r="D3087">
            <v>9.0500000000000007</v>
          </cell>
        </row>
        <row r="3088">
          <cell r="A3088">
            <v>39639</v>
          </cell>
          <cell r="D3088">
            <v>9.0500000000000007</v>
          </cell>
        </row>
        <row r="3089">
          <cell r="A3089">
            <v>39638</v>
          </cell>
          <cell r="D3089">
            <v>9.0500000000000007</v>
          </cell>
        </row>
        <row r="3090">
          <cell r="A3090">
            <v>39637</v>
          </cell>
          <cell r="D3090">
            <v>9.0500000000000007</v>
          </cell>
        </row>
        <row r="3091">
          <cell r="A3091">
            <v>39636</v>
          </cell>
          <cell r="D3091">
            <v>9.0500000000000007</v>
          </cell>
        </row>
        <row r="3092">
          <cell r="A3092">
            <v>39633</v>
          </cell>
          <cell r="D3092">
            <v>9.0500000000000007</v>
          </cell>
        </row>
        <row r="3093">
          <cell r="A3093">
            <v>39632</v>
          </cell>
          <cell r="D3093">
            <v>9.0500000000000007</v>
          </cell>
        </row>
        <row r="3094">
          <cell r="A3094">
            <v>39631</v>
          </cell>
          <cell r="D3094">
            <v>9.0500000000000007</v>
          </cell>
        </row>
        <row r="3095">
          <cell r="A3095">
            <v>39630</v>
          </cell>
          <cell r="D3095">
            <v>9.0500000000000007</v>
          </cell>
        </row>
        <row r="3096">
          <cell r="A3096">
            <v>39629</v>
          </cell>
          <cell r="D3096">
            <v>9.0500000000000007</v>
          </cell>
        </row>
        <row r="3097">
          <cell r="A3097">
            <v>39626</v>
          </cell>
          <cell r="D3097">
            <v>9.0500000000000007</v>
          </cell>
        </row>
        <row r="3098">
          <cell r="A3098">
            <v>39625</v>
          </cell>
          <cell r="D3098">
            <v>9.0500000000000007</v>
          </cell>
        </row>
        <row r="3099">
          <cell r="A3099">
            <v>39624</v>
          </cell>
          <cell r="D3099">
            <v>9.0500000000000007</v>
          </cell>
        </row>
        <row r="3100">
          <cell r="A3100">
            <v>39623</v>
          </cell>
          <cell r="D3100">
            <v>9.0500000000000007</v>
          </cell>
        </row>
        <row r="3101">
          <cell r="A3101">
            <v>39622</v>
          </cell>
          <cell r="D3101">
            <v>9.0500000000000007</v>
          </cell>
        </row>
        <row r="3102">
          <cell r="A3102">
            <v>39619</v>
          </cell>
          <cell r="D3102">
            <v>9.0500000000000007</v>
          </cell>
        </row>
        <row r="3103">
          <cell r="A3103">
            <v>39618</v>
          </cell>
          <cell r="D3103">
            <v>9.0500000000000007</v>
          </cell>
        </row>
        <row r="3104">
          <cell r="A3104">
            <v>39617</v>
          </cell>
          <cell r="D3104">
            <v>9.0500000000000007</v>
          </cell>
        </row>
        <row r="3105">
          <cell r="A3105">
            <v>39616</v>
          </cell>
          <cell r="D3105">
            <v>9.0500000000000007</v>
          </cell>
        </row>
        <row r="3106">
          <cell r="A3106">
            <v>39615</v>
          </cell>
          <cell r="D3106">
            <v>9.0500000000000007</v>
          </cell>
        </row>
        <row r="3107">
          <cell r="A3107">
            <v>39612</v>
          </cell>
          <cell r="D3107">
            <v>9.0500000000000007</v>
          </cell>
        </row>
        <row r="3108">
          <cell r="A3108">
            <v>39611</v>
          </cell>
          <cell r="D3108">
            <v>9.0500000000000007</v>
          </cell>
        </row>
        <row r="3109">
          <cell r="A3109">
            <v>39610</v>
          </cell>
          <cell r="D3109">
            <v>9.0500000000000007</v>
          </cell>
        </row>
        <row r="3110">
          <cell r="A3110">
            <v>39609</v>
          </cell>
          <cell r="D3110">
            <v>9.0500000000000007</v>
          </cell>
        </row>
        <row r="3111">
          <cell r="A3111">
            <v>39608</v>
          </cell>
          <cell r="D3111">
            <v>9.0500000000000007</v>
          </cell>
        </row>
        <row r="3112">
          <cell r="A3112">
            <v>39605</v>
          </cell>
          <cell r="D3112">
            <v>9.0500000000000007</v>
          </cell>
        </row>
        <row r="3113">
          <cell r="A3113">
            <v>39604</v>
          </cell>
          <cell r="D3113">
            <v>9.0500000000000007</v>
          </cell>
        </row>
        <row r="3114">
          <cell r="A3114">
            <v>39603</v>
          </cell>
          <cell r="D3114">
            <v>9.0500000000000007</v>
          </cell>
        </row>
        <row r="3115">
          <cell r="A3115">
            <v>39602</v>
          </cell>
          <cell r="D3115">
            <v>9.0500000000000007</v>
          </cell>
        </row>
        <row r="3116">
          <cell r="A3116">
            <v>39601</v>
          </cell>
          <cell r="D3116">
            <v>9.0500000000000007</v>
          </cell>
        </row>
        <row r="3117">
          <cell r="A3117">
            <v>39598</v>
          </cell>
          <cell r="D3117">
            <v>9.0500000000000007</v>
          </cell>
        </row>
        <row r="3118">
          <cell r="A3118">
            <v>39597</v>
          </cell>
          <cell r="D3118">
            <v>9.0500000000000007</v>
          </cell>
        </row>
        <row r="3119">
          <cell r="A3119">
            <v>39596</v>
          </cell>
          <cell r="D3119">
            <v>9.0500000000000007</v>
          </cell>
        </row>
        <row r="3120">
          <cell r="A3120">
            <v>39595</v>
          </cell>
          <cell r="D3120">
            <v>9.0500000000000007</v>
          </cell>
        </row>
        <row r="3121">
          <cell r="A3121">
            <v>39594</v>
          </cell>
          <cell r="D3121">
            <v>9.0500000000000007</v>
          </cell>
        </row>
        <row r="3122">
          <cell r="A3122">
            <v>39591</v>
          </cell>
          <cell r="D3122">
            <v>9.0500000000000007</v>
          </cell>
        </row>
        <row r="3123">
          <cell r="A3123">
            <v>39590</v>
          </cell>
          <cell r="D3123">
            <v>9.0500000000000007</v>
          </cell>
        </row>
        <row r="3124">
          <cell r="A3124">
            <v>39589</v>
          </cell>
          <cell r="D3124">
            <v>9.0500000000000007</v>
          </cell>
        </row>
        <row r="3125">
          <cell r="A3125">
            <v>39588</v>
          </cell>
          <cell r="D3125">
            <v>9.0500000000000007</v>
          </cell>
        </row>
        <row r="3126">
          <cell r="A3126">
            <v>39587</v>
          </cell>
          <cell r="D3126">
            <v>9.0500000000000007</v>
          </cell>
        </row>
        <row r="3127">
          <cell r="A3127">
            <v>39584</v>
          </cell>
          <cell r="D3127">
            <v>9.0500000000000007</v>
          </cell>
        </row>
        <row r="3128">
          <cell r="A3128">
            <v>39583</v>
          </cell>
          <cell r="D3128">
            <v>9.0500000000000007</v>
          </cell>
        </row>
        <row r="3129">
          <cell r="A3129">
            <v>39582</v>
          </cell>
          <cell r="D3129">
            <v>9.0500000000000007</v>
          </cell>
        </row>
        <row r="3130">
          <cell r="A3130">
            <v>39581</v>
          </cell>
          <cell r="D3130">
            <v>9.0500000000000007</v>
          </cell>
        </row>
        <row r="3131">
          <cell r="A3131">
            <v>39580</v>
          </cell>
          <cell r="D3131">
            <v>9.0500000000000007</v>
          </cell>
        </row>
        <row r="3132">
          <cell r="A3132">
            <v>39577</v>
          </cell>
          <cell r="D3132">
            <v>9.0500000000000007</v>
          </cell>
        </row>
        <row r="3133">
          <cell r="A3133">
            <v>39576</v>
          </cell>
          <cell r="D3133">
            <v>9.0500000000000007</v>
          </cell>
        </row>
        <row r="3134">
          <cell r="A3134">
            <v>39575</v>
          </cell>
          <cell r="D3134">
            <v>9.0500000000000007</v>
          </cell>
        </row>
        <row r="3135">
          <cell r="A3135">
            <v>39574</v>
          </cell>
          <cell r="D3135">
            <v>9.0500000000000007</v>
          </cell>
        </row>
        <row r="3136">
          <cell r="A3136">
            <v>39573</v>
          </cell>
          <cell r="D3136">
            <v>9.0500000000000007</v>
          </cell>
        </row>
        <row r="3137">
          <cell r="A3137">
            <v>39570</v>
          </cell>
          <cell r="D3137">
            <v>9.0500000000000007</v>
          </cell>
        </row>
        <row r="3138">
          <cell r="A3138">
            <v>39569</v>
          </cell>
          <cell r="D3138">
            <v>9.0500000000000007</v>
          </cell>
        </row>
        <row r="3139">
          <cell r="A3139">
            <v>39568</v>
          </cell>
          <cell r="D3139">
            <v>9.0500000000000007</v>
          </cell>
        </row>
        <row r="3140">
          <cell r="A3140">
            <v>39567</v>
          </cell>
          <cell r="D3140">
            <v>9.0500000000000007</v>
          </cell>
        </row>
        <row r="3141">
          <cell r="A3141">
            <v>39566</v>
          </cell>
          <cell r="D3141">
            <v>9.0500000000000007</v>
          </cell>
        </row>
        <row r="3142">
          <cell r="A3142">
            <v>39563</v>
          </cell>
          <cell r="D3142">
            <v>9.0500000000000007</v>
          </cell>
        </row>
        <row r="3143">
          <cell r="A3143">
            <v>39562</v>
          </cell>
          <cell r="D3143">
            <v>9.0500000000000007</v>
          </cell>
        </row>
        <row r="3144">
          <cell r="A3144">
            <v>39561</v>
          </cell>
          <cell r="D3144">
            <v>9.0500000000000007</v>
          </cell>
        </row>
        <row r="3145">
          <cell r="A3145">
            <v>39560</v>
          </cell>
          <cell r="D3145">
            <v>9.0500000000000007</v>
          </cell>
        </row>
        <row r="3146">
          <cell r="A3146">
            <v>39559</v>
          </cell>
          <cell r="D3146">
            <v>9.0500000000000007</v>
          </cell>
        </row>
        <row r="3147">
          <cell r="A3147">
            <v>39556</v>
          </cell>
          <cell r="D3147">
            <v>9.0500000000000007</v>
          </cell>
        </row>
        <row r="3148">
          <cell r="A3148">
            <v>39555</v>
          </cell>
          <cell r="D3148">
            <v>9.0500000000000007</v>
          </cell>
        </row>
        <row r="3149">
          <cell r="A3149">
            <v>39554</v>
          </cell>
          <cell r="D3149">
            <v>9.0500000000000007</v>
          </cell>
        </row>
        <row r="3150">
          <cell r="A3150">
            <v>39553</v>
          </cell>
          <cell r="D3150">
            <v>9.0500000000000007</v>
          </cell>
        </row>
        <row r="3151">
          <cell r="A3151">
            <v>39552</v>
          </cell>
          <cell r="D3151">
            <v>9.0500000000000007</v>
          </cell>
        </row>
        <row r="3152">
          <cell r="A3152">
            <v>39549</v>
          </cell>
          <cell r="D3152">
            <v>9.0500000000000007</v>
          </cell>
        </row>
        <row r="3153">
          <cell r="A3153">
            <v>39548</v>
          </cell>
          <cell r="D3153">
            <v>9.0500000000000007</v>
          </cell>
        </row>
        <row r="3154">
          <cell r="A3154">
            <v>39547</v>
          </cell>
          <cell r="D3154">
            <v>9.0500000000000007</v>
          </cell>
        </row>
        <row r="3155">
          <cell r="A3155">
            <v>39546</v>
          </cell>
          <cell r="D3155">
            <v>9.0500000000000007</v>
          </cell>
        </row>
        <row r="3156">
          <cell r="A3156">
            <v>39545</v>
          </cell>
          <cell r="D3156">
            <v>9.0500000000000007</v>
          </cell>
        </row>
        <row r="3157">
          <cell r="A3157">
            <v>39542</v>
          </cell>
          <cell r="D3157">
            <v>9.0500000000000007</v>
          </cell>
        </row>
        <row r="3158">
          <cell r="A3158">
            <v>39541</v>
          </cell>
          <cell r="D3158">
            <v>9.0500000000000007</v>
          </cell>
        </row>
        <row r="3159">
          <cell r="A3159">
            <v>39540</v>
          </cell>
          <cell r="D3159">
            <v>9.0500000000000007</v>
          </cell>
        </row>
        <row r="3160">
          <cell r="A3160">
            <v>39539</v>
          </cell>
          <cell r="D3160">
            <v>9.0500000000000007</v>
          </cell>
        </row>
        <row r="3161">
          <cell r="A3161">
            <v>39538</v>
          </cell>
          <cell r="D3161">
            <v>9.0500000000000007</v>
          </cell>
        </row>
        <row r="3162">
          <cell r="A3162">
            <v>39535</v>
          </cell>
          <cell r="D3162">
            <v>9.0500000000000007</v>
          </cell>
        </row>
        <row r="3163">
          <cell r="A3163">
            <v>39534</v>
          </cell>
          <cell r="D3163">
            <v>9.0500000000000007</v>
          </cell>
        </row>
        <row r="3164">
          <cell r="A3164">
            <v>39533</v>
          </cell>
          <cell r="D3164">
            <v>9.0500000000000007</v>
          </cell>
        </row>
        <row r="3165">
          <cell r="A3165">
            <v>39532</v>
          </cell>
          <cell r="D3165">
            <v>9.0500000000000007</v>
          </cell>
        </row>
        <row r="3166">
          <cell r="A3166">
            <v>39531</v>
          </cell>
          <cell r="D3166">
            <v>9.0500000000000007</v>
          </cell>
        </row>
        <row r="3167">
          <cell r="A3167">
            <v>39528</v>
          </cell>
          <cell r="D3167">
            <v>9.0500000000000007</v>
          </cell>
        </row>
        <row r="3168">
          <cell r="A3168">
            <v>39527</v>
          </cell>
          <cell r="D3168">
            <v>9.0500000000000007</v>
          </cell>
        </row>
        <row r="3169">
          <cell r="A3169">
            <v>39526</v>
          </cell>
          <cell r="D3169">
            <v>9.0500000000000007</v>
          </cell>
        </row>
        <row r="3170">
          <cell r="A3170">
            <v>39525</v>
          </cell>
          <cell r="D3170">
            <v>9.0500000000000007</v>
          </cell>
        </row>
        <row r="3171">
          <cell r="A3171">
            <v>39524</v>
          </cell>
          <cell r="D3171">
            <v>9.0500000000000007</v>
          </cell>
        </row>
        <row r="3172">
          <cell r="A3172">
            <v>39521</v>
          </cell>
          <cell r="D3172">
            <v>9.0500000000000007</v>
          </cell>
        </row>
        <row r="3173">
          <cell r="A3173">
            <v>39520</v>
          </cell>
          <cell r="D3173">
            <v>9.0500000000000007</v>
          </cell>
        </row>
        <row r="3174">
          <cell r="A3174">
            <v>39519</v>
          </cell>
          <cell r="D3174">
            <v>9.0500000000000007</v>
          </cell>
        </row>
        <row r="3175">
          <cell r="A3175">
            <v>39518</v>
          </cell>
          <cell r="D3175">
            <v>9.0500000000000007</v>
          </cell>
        </row>
        <row r="3176">
          <cell r="A3176">
            <v>39517</v>
          </cell>
          <cell r="D3176">
            <v>9.0500000000000007</v>
          </cell>
        </row>
        <row r="3177">
          <cell r="A3177">
            <v>39514</v>
          </cell>
          <cell r="D3177">
            <v>9.0500000000000007</v>
          </cell>
        </row>
        <row r="3178">
          <cell r="A3178">
            <v>39513</v>
          </cell>
          <cell r="D3178">
            <v>9.0500000000000007</v>
          </cell>
        </row>
        <row r="3179">
          <cell r="A3179">
            <v>39512</v>
          </cell>
          <cell r="D3179">
            <v>9.0500000000000007</v>
          </cell>
        </row>
        <row r="3180">
          <cell r="A3180">
            <v>39511</v>
          </cell>
          <cell r="D3180">
            <v>9.0500000000000007</v>
          </cell>
        </row>
        <row r="3181">
          <cell r="A3181">
            <v>39510</v>
          </cell>
          <cell r="D3181">
            <v>9.0500000000000007</v>
          </cell>
        </row>
        <row r="3182">
          <cell r="A3182">
            <v>39507</v>
          </cell>
          <cell r="D3182">
            <v>9.0500000000000007</v>
          </cell>
        </row>
        <row r="3183">
          <cell r="A3183">
            <v>39506</v>
          </cell>
          <cell r="D3183">
            <v>9.0500000000000007</v>
          </cell>
        </row>
        <row r="3184">
          <cell r="A3184">
            <v>39505</v>
          </cell>
          <cell r="D3184">
            <v>9.0500000000000007</v>
          </cell>
        </row>
        <row r="3185">
          <cell r="A3185">
            <v>39504</v>
          </cell>
          <cell r="D3185">
            <v>9.0500000000000007</v>
          </cell>
        </row>
        <row r="3186">
          <cell r="A3186">
            <v>39503</v>
          </cell>
          <cell r="D3186">
            <v>9.0500000000000007</v>
          </cell>
        </row>
        <row r="3187">
          <cell r="A3187">
            <v>39500</v>
          </cell>
          <cell r="D3187">
            <v>9.0500000000000007</v>
          </cell>
        </row>
        <row r="3188">
          <cell r="A3188">
            <v>39499</v>
          </cell>
          <cell r="D3188">
            <v>9.0500000000000007</v>
          </cell>
        </row>
        <row r="3189">
          <cell r="A3189">
            <v>39498</v>
          </cell>
          <cell r="D3189">
            <v>9.0500000000000007</v>
          </cell>
        </row>
        <row r="3190">
          <cell r="A3190">
            <v>39497</v>
          </cell>
          <cell r="D3190">
            <v>9.0500000000000007</v>
          </cell>
        </row>
        <row r="3191">
          <cell r="A3191">
            <v>39496</v>
          </cell>
          <cell r="D3191">
            <v>9.0500000000000007</v>
          </cell>
        </row>
        <row r="3192">
          <cell r="A3192">
            <v>39493</v>
          </cell>
          <cell r="D3192">
            <v>9.0500000000000007</v>
          </cell>
        </row>
        <row r="3193">
          <cell r="A3193">
            <v>39492</v>
          </cell>
          <cell r="D3193">
            <v>9.0500000000000007</v>
          </cell>
        </row>
        <row r="3194">
          <cell r="A3194">
            <v>39491</v>
          </cell>
          <cell r="D3194">
            <v>9.0500000000000007</v>
          </cell>
        </row>
        <row r="3195">
          <cell r="A3195">
            <v>39490</v>
          </cell>
          <cell r="D3195">
            <v>9.0500000000000007</v>
          </cell>
        </row>
        <row r="3196">
          <cell r="A3196">
            <v>39489</v>
          </cell>
          <cell r="D3196">
            <v>9.0500000000000007</v>
          </cell>
        </row>
        <row r="3197">
          <cell r="A3197">
            <v>39486</v>
          </cell>
          <cell r="D3197">
            <v>9.0500000000000007</v>
          </cell>
        </row>
        <row r="3198">
          <cell r="A3198">
            <v>39485</v>
          </cell>
          <cell r="D3198">
            <v>9.0500000000000007</v>
          </cell>
        </row>
        <row r="3199">
          <cell r="A3199">
            <v>39484</v>
          </cell>
          <cell r="D3199">
            <v>9.0500000000000007</v>
          </cell>
        </row>
        <row r="3200">
          <cell r="A3200">
            <v>39483</v>
          </cell>
          <cell r="D3200">
            <v>9.0500000000000007</v>
          </cell>
        </row>
        <row r="3201">
          <cell r="A3201">
            <v>39482</v>
          </cell>
          <cell r="D3201">
            <v>9.0500000000000007</v>
          </cell>
        </row>
        <row r="3202">
          <cell r="A3202">
            <v>39479</v>
          </cell>
          <cell r="D3202">
            <v>9.0500000000000007</v>
          </cell>
        </row>
        <row r="3203">
          <cell r="A3203">
            <v>39478</v>
          </cell>
          <cell r="D3203">
            <v>9.0500000000000007</v>
          </cell>
        </row>
        <row r="3204">
          <cell r="A3204">
            <v>39477</v>
          </cell>
          <cell r="D3204">
            <v>9.0500000000000007</v>
          </cell>
        </row>
        <row r="3205">
          <cell r="A3205">
            <v>39476</v>
          </cell>
          <cell r="D3205">
            <v>9.0500000000000007</v>
          </cell>
        </row>
        <row r="3206">
          <cell r="A3206">
            <v>39475</v>
          </cell>
          <cell r="D3206">
            <v>9.0500000000000007</v>
          </cell>
        </row>
        <row r="3207">
          <cell r="A3207">
            <v>39472</v>
          </cell>
          <cell r="D3207">
            <v>9.0500000000000007</v>
          </cell>
        </row>
        <row r="3208">
          <cell r="A3208">
            <v>39471</v>
          </cell>
          <cell r="D3208">
            <v>9.0500000000000007</v>
          </cell>
        </row>
        <row r="3209">
          <cell r="A3209">
            <v>39470</v>
          </cell>
          <cell r="D3209">
            <v>9.0500000000000007</v>
          </cell>
        </row>
        <row r="3210">
          <cell r="A3210">
            <v>39469</v>
          </cell>
          <cell r="D3210">
            <v>9.0500000000000007</v>
          </cell>
        </row>
        <row r="3211">
          <cell r="A3211">
            <v>39468</v>
          </cell>
          <cell r="D3211">
            <v>9.0500000000000007</v>
          </cell>
        </row>
        <row r="3212">
          <cell r="A3212">
            <v>39465</v>
          </cell>
          <cell r="D3212">
            <v>9.0500000000000007</v>
          </cell>
        </row>
        <row r="3213">
          <cell r="A3213">
            <v>39464</v>
          </cell>
          <cell r="D3213">
            <v>9.0500000000000007</v>
          </cell>
        </row>
        <row r="3214">
          <cell r="A3214">
            <v>39463</v>
          </cell>
          <cell r="D3214">
            <v>9.0500000000000007</v>
          </cell>
        </row>
        <row r="3215">
          <cell r="A3215">
            <v>39462</v>
          </cell>
          <cell r="D3215">
            <v>9.0500000000000007</v>
          </cell>
        </row>
        <row r="3216">
          <cell r="A3216">
            <v>39461</v>
          </cell>
          <cell r="D3216">
            <v>8.8000000000000007</v>
          </cell>
        </row>
        <row r="3217">
          <cell r="A3217">
            <v>39458</v>
          </cell>
          <cell r="D3217">
            <v>8.8000000000000007</v>
          </cell>
        </row>
        <row r="3218">
          <cell r="A3218">
            <v>39457</v>
          </cell>
          <cell r="D3218">
            <v>8.8000000000000007</v>
          </cell>
        </row>
        <row r="3219">
          <cell r="A3219">
            <v>39456</v>
          </cell>
          <cell r="D3219">
            <v>8.8000000000000007</v>
          </cell>
        </row>
        <row r="3220">
          <cell r="A3220">
            <v>39455</v>
          </cell>
          <cell r="D3220">
            <v>8.8000000000000007</v>
          </cell>
        </row>
        <row r="3221">
          <cell r="A3221">
            <v>39454</v>
          </cell>
          <cell r="D3221">
            <v>8.8000000000000007</v>
          </cell>
        </row>
        <row r="3222">
          <cell r="A3222">
            <v>39451</v>
          </cell>
          <cell r="D3222">
            <v>8.8000000000000007</v>
          </cell>
        </row>
        <row r="3223">
          <cell r="A3223">
            <v>39450</v>
          </cell>
          <cell r="D3223">
            <v>8.8000000000000007</v>
          </cell>
        </row>
        <row r="3224">
          <cell r="A3224">
            <v>39449</v>
          </cell>
          <cell r="D3224">
            <v>8.8000000000000007</v>
          </cell>
        </row>
        <row r="3225">
          <cell r="A3225">
            <v>39447</v>
          </cell>
          <cell r="D3225">
            <v>8.8000000000000007</v>
          </cell>
        </row>
        <row r="3226">
          <cell r="A3226">
            <v>39444</v>
          </cell>
          <cell r="D3226">
            <v>8.8000000000000007</v>
          </cell>
        </row>
        <row r="3227">
          <cell r="A3227">
            <v>39443</v>
          </cell>
          <cell r="D3227">
            <v>8.8000000000000007</v>
          </cell>
        </row>
        <row r="3228">
          <cell r="A3228">
            <v>39442</v>
          </cell>
          <cell r="D3228">
            <v>8.8000000000000007</v>
          </cell>
        </row>
        <row r="3229">
          <cell r="A3229">
            <v>39441</v>
          </cell>
          <cell r="D3229">
            <v>8.8000000000000007</v>
          </cell>
        </row>
        <row r="3230">
          <cell r="A3230">
            <v>39440</v>
          </cell>
          <cell r="D3230">
            <v>8.8000000000000007</v>
          </cell>
        </row>
        <row r="3231">
          <cell r="A3231">
            <v>39437</v>
          </cell>
          <cell r="D3231">
            <v>8.8000000000000007</v>
          </cell>
        </row>
        <row r="3232">
          <cell r="A3232">
            <v>39436</v>
          </cell>
          <cell r="D3232">
            <v>8.8000000000000007</v>
          </cell>
        </row>
        <row r="3233">
          <cell r="A3233">
            <v>39435</v>
          </cell>
          <cell r="D3233">
            <v>8.8000000000000007</v>
          </cell>
        </row>
        <row r="3234">
          <cell r="A3234">
            <v>39434</v>
          </cell>
          <cell r="D3234">
            <v>8.8000000000000007</v>
          </cell>
        </row>
        <row r="3235">
          <cell r="A3235">
            <v>39433</v>
          </cell>
          <cell r="D3235">
            <v>8.8000000000000007</v>
          </cell>
        </row>
        <row r="3236">
          <cell r="A3236">
            <v>39430</v>
          </cell>
          <cell r="D3236">
            <v>8.8000000000000007</v>
          </cell>
        </row>
        <row r="3237">
          <cell r="A3237">
            <v>39429</v>
          </cell>
          <cell r="D3237">
            <v>8.8000000000000007</v>
          </cell>
        </row>
        <row r="3238">
          <cell r="A3238">
            <v>39428</v>
          </cell>
          <cell r="D3238">
            <v>8.8000000000000007</v>
          </cell>
        </row>
        <row r="3239">
          <cell r="A3239">
            <v>39427</v>
          </cell>
          <cell r="D3239">
            <v>8.8000000000000007</v>
          </cell>
        </row>
        <row r="3240">
          <cell r="A3240">
            <v>39426</v>
          </cell>
          <cell r="D3240">
            <v>8.8000000000000007</v>
          </cell>
        </row>
        <row r="3241">
          <cell r="A3241">
            <v>39423</v>
          </cell>
          <cell r="D3241">
            <v>8.8000000000000007</v>
          </cell>
        </row>
        <row r="3242">
          <cell r="A3242">
            <v>39422</v>
          </cell>
          <cell r="D3242">
            <v>8.8000000000000007</v>
          </cell>
        </row>
        <row r="3243">
          <cell r="A3243">
            <v>39421</v>
          </cell>
          <cell r="D3243">
            <v>8.8000000000000007</v>
          </cell>
        </row>
        <row r="3244">
          <cell r="A3244">
            <v>39420</v>
          </cell>
          <cell r="D3244">
            <v>8.8000000000000007</v>
          </cell>
        </row>
        <row r="3245">
          <cell r="A3245">
            <v>39419</v>
          </cell>
          <cell r="D3245">
            <v>8.8000000000000007</v>
          </cell>
        </row>
        <row r="3246">
          <cell r="A3246">
            <v>39416</v>
          </cell>
          <cell r="D3246">
            <v>8.8000000000000007</v>
          </cell>
        </row>
        <row r="3247">
          <cell r="A3247">
            <v>39415</v>
          </cell>
          <cell r="D3247">
            <v>8.8000000000000007</v>
          </cell>
        </row>
        <row r="3248">
          <cell r="A3248">
            <v>39414</v>
          </cell>
          <cell r="D3248">
            <v>8.8000000000000007</v>
          </cell>
        </row>
        <row r="3249">
          <cell r="A3249">
            <v>39413</v>
          </cell>
          <cell r="D3249">
            <v>8.8000000000000007</v>
          </cell>
        </row>
        <row r="3250">
          <cell r="A3250">
            <v>39412</v>
          </cell>
          <cell r="D3250">
            <v>8.8000000000000007</v>
          </cell>
        </row>
        <row r="3251">
          <cell r="A3251">
            <v>39409</v>
          </cell>
          <cell r="D3251">
            <v>8.8000000000000007</v>
          </cell>
        </row>
        <row r="3252">
          <cell r="A3252">
            <v>39408</v>
          </cell>
          <cell r="D3252">
            <v>8.8000000000000007</v>
          </cell>
        </row>
        <row r="3253">
          <cell r="A3253">
            <v>39407</v>
          </cell>
          <cell r="D3253">
            <v>8.8000000000000007</v>
          </cell>
        </row>
        <row r="3254">
          <cell r="A3254">
            <v>39406</v>
          </cell>
          <cell r="D3254">
            <v>8.8000000000000007</v>
          </cell>
        </row>
        <row r="3255">
          <cell r="A3255">
            <v>39405</v>
          </cell>
          <cell r="D3255">
            <v>8.8000000000000007</v>
          </cell>
        </row>
        <row r="3256">
          <cell r="A3256">
            <v>39402</v>
          </cell>
          <cell r="D3256">
            <v>8.8000000000000007</v>
          </cell>
        </row>
        <row r="3257">
          <cell r="A3257">
            <v>39401</v>
          </cell>
          <cell r="D3257">
            <v>8.8000000000000007</v>
          </cell>
        </row>
        <row r="3258">
          <cell r="A3258">
            <v>39400</v>
          </cell>
          <cell r="D3258">
            <v>8.8000000000000007</v>
          </cell>
        </row>
        <row r="3259">
          <cell r="A3259">
            <v>39399</v>
          </cell>
          <cell r="D3259">
            <v>8.8000000000000007</v>
          </cell>
        </row>
        <row r="3260">
          <cell r="A3260">
            <v>39398</v>
          </cell>
          <cell r="D3260">
            <v>8.8000000000000007</v>
          </cell>
        </row>
        <row r="3261">
          <cell r="A3261">
            <v>39395</v>
          </cell>
          <cell r="D3261">
            <v>8.8000000000000007</v>
          </cell>
        </row>
        <row r="3262">
          <cell r="A3262">
            <v>39394</v>
          </cell>
          <cell r="D3262">
            <v>8.8000000000000007</v>
          </cell>
        </row>
        <row r="3263">
          <cell r="A3263">
            <v>39393</v>
          </cell>
          <cell r="D3263">
            <v>8.8000000000000007</v>
          </cell>
        </row>
        <row r="3264">
          <cell r="A3264">
            <v>39392</v>
          </cell>
          <cell r="D3264">
            <v>8.8000000000000007</v>
          </cell>
        </row>
        <row r="3265">
          <cell r="A3265">
            <v>39391</v>
          </cell>
          <cell r="D3265">
            <v>8.8000000000000007</v>
          </cell>
        </row>
        <row r="3266">
          <cell r="A3266">
            <v>39388</v>
          </cell>
          <cell r="D3266">
            <v>8.8000000000000007</v>
          </cell>
        </row>
        <row r="3267">
          <cell r="A3267">
            <v>39387</v>
          </cell>
          <cell r="D3267">
            <v>8.8000000000000007</v>
          </cell>
        </row>
        <row r="3268">
          <cell r="A3268">
            <v>39386</v>
          </cell>
          <cell r="D3268">
            <v>8.8000000000000007</v>
          </cell>
        </row>
        <row r="3269">
          <cell r="A3269">
            <v>39385</v>
          </cell>
          <cell r="D3269">
            <v>8.8000000000000007</v>
          </cell>
        </row>
        <row r="3270">
          <cell r="A3270">
            <v>39384</v>
          </cell>
          <cell r="D3270">
            <v>8.8000000000000007</v>
          </cell>
        </row>
        <row r="3271">
          <cell r="A3271">
            <v>39381</v>
          </cell>
          <cell r="D3271">
            <v>8.8000000000000007</v>
          </cell>
        </row>
        <row r="3272">
          <cell r="A3272">
            <v>39380</v>
          </cell>
          <cell r="D3272">
            <v>8.8000000000000007</v>
          </cell>
        </row>
        <row r="3273">
          <cell r="A3273">
            <v>39379</v>
          </cell>
          <cell r="D3273">
            <v>8.8000000000000007</v>
          </cell>
        </row>
        <row r="3274">
          <cell r="A3274">
            <v>39378</v>
          </cell>
          <cell r="D3274">
            <v>8.8000000000000007</v>
          </cell>
        </row>
        <row r="3275">
          <cell r="A3275">
            <v>39377</v>
          </cell>
          <cell r="D3275">
            <v>8.8000000000000007</v>
          </cell>
        </row>
        <row r="3276">
          <cell r="A3276">
            <v>39374</v>
          </cell>
          <cell r="D3276">
            <v>8.8000000000000007</v>
          </cell>
        </row>
        <row r="3277">
          <cell r="A3277">
            <v>39373</v>
          </cell>
          <cell r="D3277">
            <v>8.8000000000000007</v>
          </cell>
        </row>
        <row r="3278">
          <cell r="A3278">
            <v>39372</v>
          </cell>
          <cell r="D3278">
            <v>8.8000000000000007</v>
          </cell>
        </row>
        <row r="3279">
          <cell r="A3279">
            <v>39371</v>
          </cell>
          <cell r="D3279">
            <v>8.8000000000000007</v>
          </cell>
        </row>
        <row r="3280">
          <cell r="A3280">
            <v>39370</v>
          </cell>
          <cell r="D3280">
            <v>8.8000000000000007</v>
          </cell>
        </row>
        <row r="3281">
          <cell r="A3281">
            <v>39367</v>
          </cell>
          <cell r="D3281">
            <v>8.8000000000000007</v>
          </cell>
        </row>
        <row r="3282">
          <cell r="A3282">
            <v>39366</v>
          </cell>
          <cell r="D3282">
            <v>8.8000000000000007</v>
          </cell>
        </row>
        <row r="3283">
          <cell r="A3283">
            <v>39365</v>
          </cell>
          <cell r="D3283">
            <v>8.8000000000000007</v>
          </cell>
        </row>
        <row r="3284">
          <cell r="A3284">
            <v>39364</v>
          </cell>
          <cell r="D3284">
            <v>8.8000000000000007</v>
          </cell>
        </row>
        <row r="3285">
          <cell r="A3285">
            <v>39363</v>
          </cell>
          <cell r="D3285">
            <v>8.8000000000000007</v>
          </cell>
        </row>
        <row r="3286">
          <cell r="A3286">
            <v>39360</v>
          </cell>
          <cell r="D3286">
            <v>8.8000000000000007</v>
          </cell>
        </row>
        <row r="3287">
          <cell r="A3287">
            <v>39359</v>
          </cell>
          <cell r="D3287">
            <v>8.8000000000000007</v>
          </cell>
        </row>
        <row r="3288">
          <cell r="A3288">
            <v>39358</v>
          </cell>
          <cell r="D3288">
            <v>8.8000000000000007</v>
          </cell>
        </row>
        <row r="3289">
          <cell r="A3289">
            <v>39357</v>
          </cell>
          <cell r="D3289">
            <v>8.8000000000000007</v>
          </cell>
        </row>
        <row r="3290">
          <cell r="A3290">
            <v>39356</v>
          </cell>
          <cell r="D3290">
            <v>8.8000000000000007</v>
          </cell>
        </row>
        <row r="3291">
          <cell r="A3291">
            <v>39353</v>
          </cell>
          <cell r="D3291">
            <v>8.8000000000000007</v>
          </cell>
        </row>
        <row r="3292">
          <cell r="A3292">
            <v>39352</v>
          </cell>
          <cell r="D3292">
            <v>8.8000000000000007</v>
          </cell>
        </row>
        <row r="3293">
          <cell r="A3293">
            <v>39351</v>
          </cell>
          <cell r="D3293">
            <v>8.8000000000000007</v>
          </cell>
        </row>
        <row r="3294">
          <cell r="A3294">
            <v>39350</v>
          </cell>
          <cell r="D3294">
            <v>8.8000000000000007</v>
          </cell>
        </row>
        <row r="3295">
          <cell r="A3295">
            <v>39349</v>
          </cell>
          <cell r="D3295">
            <v>8.8000000000000007</v>
          </cell>
        </row>
        <row r="3296">
          <cell r="A3296">
            <v>39346</v>
          </cell>
          <cell r="D3296">
            <v>8.8000000000000007</v>
          </cell>
        </row>
        <row r="3297">
          <cell r="A3297">
            <v>39345</v>
          </cell>
          <cell r="D3297">
            <v>8.8000000000000007</v>
          </cell>
        </row>
        <row r="3298">
          <cell r="A3298">
            <v>39344</v>
          </cell>
          <cell r="D3298">
            <v>8.8000000000000007</v>
          </cell>
        </row>
        <row r="3299">
          <cell r="A3299">
            <v>39343</v>
          </cell>
          <cell r="D3299">
            <v>8.8000000000000007</v>
          </cell>
        </row>
        <row r="3300">
          <cell r="A3300">
            <v>39342</v>
          </cell>
          <cell r="D3300">
            <v>8.8000000000000007</v>
          </cell>
        </row>
        <row r="3301">
          <cell r="A3301">
            <v>39339</v>
          </cell>
          <cell r="D3301">
            <v>8.8000000000000007</v>
          </cell>
        </row>
        <row r="3302">
          <cell r="A3302">
            <v>39338</v>
          </cell>
          <cell r="D3302">
            <v>8.8000000000000007</v>
          </cell>
        </row>
        <row r="3303">
          <cell r="A3303">
            <v>39337</v>
          </cell>
          <cell r="D3303">
            <v>8.8000000000000007</v>
          </cell>
        </row>
        <row r="3304">
          <cell r="A3304">
            <v>39336</v>
          </cell>
          <cell r="D3304">
            <v>8.8000000000000007</v>
          </cell>
        </row>
        <row r="3305">
          <cell r="A3305">
            <v>39335</v>
          </cell>
          <cell r="D3305">
            <v>8.8000000000000007</v>
          </cell>
        </row>
        <row r="3306">
          <cell r="A3306">
            <v>39332</v>
          </cell>
          <cell r="D3306">
            <v>8.8000000000000007</v>
          </cell>
        </row>
        <row r="3307">
          <cell r="A3307">
            <v>39331</v>
          </cell>
          <cell r="D3307">
            <v>8.8000000000000007</v>
          </cell>
        </row>
        <row r="3308">
          <cell r="A3308">
            <v>39330</v>
          </cell>
          <cell r="D3308">
            <v>8.8000000000000007</v>
          </cell>
        </row>
        <row r="3309">
          <cell r="A3309">
            <v>39329</v>
          </cell>
          <cell r="D3309">
            <v>8.8000000000000007</v>
          </cell>
        </row>
        <row r="3310">
          <cell r="A3310">
            <v>39328</v>
          </cell>
          <cell r="D3310">
            <v>8.8000000000000007</v>
          </cell>
        </row>
        <row r="3311">
          <cell r="A3311">
            <v>39325</v>
          </cell>
          <cell r="D3311">
            <v>8.8000000000000007</v>
          </cell>
        </row>
        <row r="3312">
          <cell r="A3312">
            <v>39324</v>
          </cell>
          <cell r="D3312">
            <v>8.8000000000000007</v>
          </cell>
        </row>
        <row r="3313">
          <cell r="A3313">
            <v>39323</v>
          </cell>
          <cell r="D3313">
            <v>8.8000000000000007</v>
          </cell>
        </row>
        <row r="3314">
          <cell r="A3314">
            <v>39322</v>
          </cell>
          <cell r="D3314">
            <v>8.8000000000000007</v>
          </cell>
        </row>
        <row r="3315">
          <cell r="A3315">
            <v>39321</v>
          </cell>
          <cell r="D3315">
            <v>8.8000000000000007</v>
          </cell>
        </row>
        <row r="3316">
          <cell r="A3316">
            <v>39318</v>
          </cell>
          <cell r="D3316">
            <v>8.8000000000000007</v>
          </cell>
        </row>
        <row r="3317">
          <cell r="A3317">
            <v>39317</v>
          </cell>
          <cell r="D3317">
            <v>8.8000000000000007</v>
          </cell>
        </row>
        <row r="3318">
          <cell r="A3318">
            <v>39316</v>
          </cell>
          <cell r="D3318">
            <v>8.8000000000000007</v>
          </cell>
        </row>
        <row r="3319">
          <cell r="A3319">
            <v>39315</v>
          </cell>
          <cell r="D3319">
            <v>8.8000000000000007</v>
          </cell>
        </row>
        <row r="3320">
          <cell r="A3320">
            <v>39314</v>
          </cell>
          <cell r="D3320">
            <v>8.8000000000000007</v>
          </cell>
        </row>
        <row r="3321">
          <cell r="A3321">
            <v>39311</v>
          </cell>
          <cell r="D3321">
            <v>8.8000000000000007</v>
          </cell>
        </row>
        <row r="3322">
          <cell r="A3322">
            <v>39310</v>
          </cell>
          <cell r="D3322">
            <v>8.8000000000000007</v>
          </cell>
        </row>
        <row r="3323">
          <cell r="A3323">
            <v>39309</v>
          </cell>
          <cell r="D3323">
            <v>8.8000000000000007</v>
          </cell>
        </row>
        <row r="3324">
          <cell r="A3324">
            <v>39308</v>
          </cell>
          <cell r="D3324">
            <v>8.8000000000000007</v>
          </cell>
        </row>
        <row r="3325">
          <cell r="A3325">
            <v>39307</v>
          </cell>
          <cell r="D3325">
            <v>8.8000000000000007</v>
          </cell>
        </row>
        <row r="3326">
          <cell r="A3326">
            <v>39304</v>
          </cell>
          <cell r="D3326">
            <v>8.8000000000000007</v>
          </cell>
        </row>
        <row r="3327">
          <cell r="A3327">
            <v>39303</v>
          </cell>
          <cell r="D3327">
            <v>8.8000000000000007</v>
          </cell>
        </row>
        <row r="3328">
          <cell r="A3328">
            <v>39302</v>
          </cell>
          <cell r="D3328">
            <v>8.8000000000000007</v>
          </cell>
        </row>
        <row r="3329">
          <cell r="A3329">
            <v>39301</v>
          </cell>
          <cell r="D3329">
            <v>8.8000000000000007</v>
          </cell>
        </row>
        <row r="3330">
          <cell r="A3330">
            <v>39300</v>
          </cell>
          <cell r="D3330">
            <v>8.8000000000000007</v>
          </cell>
        </row>
        <row r="3331">
          <cell r="A3331">
            <v>39297</v>
          </cell>
          <cell r="D3331">
            <v>8.8000000000000007</v>
          </cell>
        </row>
        <row r="3332">
          <cell r="A3332">
            <v>39296</v>
          </cell>
          <cell r="D3332">
            <v>8.8000000000000007</v>
          </cell>
        </row>
        <row r="3333">
          <cell r="A3333">
            <v>39295</v>
          </cell>
          <cell r="D3333">
            <v>8.8000000000000007</v>
          </cell>
        </row>
        <row r="3334">
          <cell r="A3334">
            <v>39294</v>
          </cell>
          <cell r="D3334">
            <v>8.8000000000000007</v>
          </cell>
        </row>
        <row r="3335">
          <cell r="A3335">
            <v>39293</v>
          </cell>
          <cell r="D3335">
            <v>8.8000000000000007</v>
          </cell>
        </row>
        <row r="3336">
          <cell r="A3336">
            <v>39290</v>
          </cell>
          <cell r="D3336">
            <v>8.8000000000000007</v>
          </cell>
        </row>
        <row r="3337">
          <cell r="A3337">
            <v>39289</v>
          </cell>
          <cell r="D3337">
            <v>8.8000000000000007</v>
          </cell>
        </row>
        <row r="3338">
          <cell r="A3338">
            <v>39288</v>
          </cell>
          <cell r="D3338">
            <v>8.8000000000000007</v>
          </cell>
        </row>
        <row r="3339">
          <cell r="A3339">
            <v>39287</v>
          </cell>
          <cell r="D3339">
            <v>8.8000000000000007</v>
          </cell>
        </row>
        <row r="3340">
          <cell r="A3340">
            <v>39286</v>
          </cell>
          <cell r="D3340">
            <v>7.4</v>
          </cell>
        </row>
        <row r="3341">
          <cell r="A3341">
            <v>39283</v>
          </cell>
          <cell r="D3341">
            <v>7.4</v>
          </cell>
        </row>
        <row r="3342">
          <cell r="A3342">
            <v>39282</v>
          </cell>
          <cell r="D3342">
            <v>7.4</v>
          </cell>
        </row>
        <row r="3343">
          <cell r="A3343">
            <v>39281</v>
          </cell>
          <cell r="D3343">
            <v>7.4</v>
          </cell>
        </row>
        <row r="3344">
          <cell r="A3344">
            <v>39280</v>
          </cell>
          <cell r="D3344">
            <v>7.4</v>
          </cell>
        </row>
        <row r="3345">
          <cell r="A3345">
            <v>39279</v>
          </cell>
          <cell r="D3345">
            <v>7.4</v>
          </cell>
        </row>
        <row r="3346">
          <cell r="A3346">
            <v>39276</v>
          </cell>
          <cell r="D3346">
            <v>7.4</v>
          </cell>
        </row>
        <row r="3347">
          <cell r="A3347">
            <v>39275</v>
          </cell>
          <cell r="D3347">
            <v>7.4</v>
          </cell>
        </row>
        <row r="3348">
          <cell r="A3348">
            <v>39274</v>
          </cell>
          <cell r="D3348">
            <v>7.4</v>
          </cell>
        </row>
        <row r="3349">
          <cell r="A3349">
            <v>39273</v>
          </cell>
          <cell r="D3349">
            <v>7.4</v>
          </cell>
        </row>
        <row r="3350">
          <cell r="A3350">
            <v>39272</v>
          </cell>
          <cell r="D3350">
            <v>4.8</v>
          </cell>
        </row>
        <row r="3351">
          <cell r="A3351">
            <v>39269</v>
          </cell>
          <cell r="D3351">
            <v>4.8</v>
          </cell>
        </row>
        <row r="3352">
          <cell r="A3352">
            <v>39268</v>
          </cell>
          <cell r="D3352">
            <v>4.8</v>
          </cell>
        </row>
        <row r="3353">
          <cell r="A3353">
            <v>39267</v>
          </cell>
          <cell r="D3353">
            <v>4.8</v>
          </cell>
        </row>
        <row r="3354">
          <cell r="A3354">
            <v>39266</v>
          </cell>
          <cell r="D3354">
            <v>4.8</v>
          </cell>
        </row>
        <row r="3355">
          <cell r="A3355">
            <v>39265</v>
          </cell>
          <cell r="D3355">
            <v>4.8</v>
          </cell>
        </row>
        <row r="3356">
          <cell r="A3356">
            <v>39262</v>
          </cell>
          <cell r="D3356">
            <v>4.8</v>
          </cell>
        </row>
        <row r="3357">
          <cell r="A3357">
            <v>39261</v>
          </cell>
          <cell r="D3357">
            <v>4.8</v>
          </cell>
        </row>
        <row r="3358">
          <cell r="A3358">
            <v>39260</v>
          </cell>
          <cell r="D3358">
            <v>4.8</v>
          </cell>
        </row>
        <row r="3359">
          <cell r="A3359">
            <v>39259</v>
          </cell>
          <cell r="D3359">
            <v>4.8</v>
          </cell>
        </row>
        <row r="3360">
          <cell r="A3360">
            <v>39258</v>
          </cell>
          <cell r="D3360">
            <v>4.8</v>
          </cell>
        </row>
        <row r="3361">
          <cell r="A3361">
            <v>39255</v>
          </cell>
          <cell r="D3361">
            <v>4.8</v>
          </cell>
        </row>
        <row r="3362">
          <cell r="A3362">
            <v>39254</v>
          </cell>
          <cell r="D3362">
            <v>4.8</v>
          </cell>
        </row>
        <row r="3363">
          <cell r="A3363">
            <v>39253</v>
          </cell>
          <cell r="D3363">
            <v>4.8</v>
          </cell>
        </row>
        <row r="3364">
          <cell r="A3364">
            <v>39252</v>
          </cell>
          <cell r="D3364">
            <v>4.8</v>
          </cell>
        </row>
        <row r="3365">
          <cell r="A3365">
            <v>39251</v>
          </cell>
          <cell r="D3365">
            <v>4.8</v>
          </cell>
        </row>
        <row r="3366">
          <cell r="A3366">
            <v>39248</v>
          </cell>
          <cell r="D3366">
            <v>4.8</v>
          </cell>
        </row>
        <row r="3367">
          <cell r="A3367">
            <v>39247</v>
          </cell>
          <cell r="D3367">
            <v>4.8</v>
          </cell>
        </row>
        <row r="3368">
          <cell r="A3368">
            <v>39246</v>
          </cell>
          <cell r="D3368">
            <v>4.8</v>
          </cell>
        </row>
        <row r="3369">
          <cell r="A3369">
            <v>39245</v>
          </cell>
          <cell r="D3369">
            <v>4.8</v>
          </cell>
        </row>
        <row r="3370">
          <cell r="A3370">
            <v>39244</v>
          </cell>
          <cell r="D3370">
            <v>4.8</v>
          </cell>
        </row>
        <row r="3371">
          <cell r="A3371">
            <v>39241</v>
          </cell>
          <cell r="D3371">
            <v>4.8</v>
          </cell>
        </row>
        <row r="3372">
          <cell r="A3372">
            <v>39240</v>
          </cell>
          <cell r="D3372">
            <v>4.8</v>
          </cell>
        </row>
        <row r="3373">
          <cell r="A3373">
            <v>39239</v>
          </cell>
          <cell r="D3373">
            <v>4.8</v>
          </cell>
        </row>
        <row r="3374">
          <cell r="A3374">
            <v>39238</v>
          </cell>
          <cell r="D3374">
            <v>4.8</v>
          </cell>
        </row>
        <row r="3375">
          <cell r="A3375">
            <v>39237</v>
          </cell>
          <cell r="D3375">
            <v>4.8</v>
          </cell>
        </row>
        <row r="3376">
          <cell r="A3376">
            <v>39234</v>
          </cell>
          <cell r="D3376">
            <v>4.8</v>
          </cell>
        </row>
        <row r="3377">
          <cell r="A3377">
            <v>39233</v>
          </cell>
          <cell r="D3377">
            <v>4.8</v>
          </cell>
        </row>
        <row r="3378">
          <cell r="A3378">
            <v>39232</v>
          </cell>
          <cell r="D3378">
            <v>4.7</v>
          </cell>
        </row>
        <row r="3379">
          <cell r="A3379">
            <v>39231</v>
          </cell>
          <cell r="D3379">
            <v>4.7</v>
          </cell>
        </row>
        <row r="3380">
          <cell r="A3380">
            <v>39230</v>
          </cell>
          <cell r="D3380">
            <v>4.7</v>
          </cell>
        </row>
        <row r="3381">
          <cell r="A3381">
            <v>39227</v>
          </cell>
          <cell r="D3381">
            <v>4.7</v>
          </cell>
        </row>
        <row r="3382">
          <cell r="A3382">
            <v>39226</v>
          </cell>
          <cell r="D3382">
            <v>4.7</v>
          </cell>
        </row>
        <row r="3383">
          <cell r="A3383">
            <v>39225</v>
          </cell>
          <cell r="D3383">
            <v>4.7</v>
          </cell>
        </row>
        <row r="3384">
          <cell r="A3384">
            <v>39224</v>
          </cell>
          <cell r="D3384">
            <v>4.7</v>
          </cell>
        </row>
        <row r="3385">
          <cell r="A3385">
            <v>39223</v>
          </cell>
          <cell r="D3385">
            <v>4.7</v>
          </cell>
        </row>
        <row r="3386">
          <cell r="A3386">
            <v>39220</v>
          </cell>
          <cell r="D3386">
            <v>4.7</v>
          </cell>
        </row>
        <row r="3387">
          <cell r="A3387">
            <v>39219</v>
          </cell>
          <cell r="D3387">
            <v>4.7</v>
          </cell>
        </row>
        <row r="3388">
          <cell r="A3388">
            <v>39218</v>
          </cell>
          <cell r="D3388">
            <v>4.7</v>
          </cell>
        </row>
        <row r="3389">
          <cell r="A3389">
            <v>39217</v>
          </cell>
          <cell r="D3389">
            <v>4.7</v>
          </cell>
        </row>
        <row r="3390">
          <cell r="A3390">
            <v>39216</v>
          </cell>
          <cell r="D3390">
            <v>4.7</v>
          </cell>
        </row>
        <row r="3391">
          <cell r="A3391">
            <v>39213</v>
          </cell>
          <cell r="D3391">
            <v>4.7</v>
          </cell>
        </row>
        <row r="3392">
          <cell r="A3392">
            <v>39212</v>
          </cell>
          <cell r="D3392">
            <v>4.7</v>
          </cell>
        </row>
        <row r="3393">
          <cell r="A3393">
            <v>39211</v>
          </cell>
          <cell r="D3393">
            <v>4.7</v>
          </cell>
        </row>
        <row r="3394">
          <cell r="A3394">
            <v>39210</v>
          </cell>
          <cell r="D3394">
            <v>4.7</v>
          </cell>
        </row>
        <row r="3395">
          <cell r="A3395">
            <v>39209</v>
          </cell>
          <cell r="D3395">
            <v>4.7</v>
          </cell>
        </row>
        <row r="3396">
          <cell r="A3396">
            <v>39206</v>
          </cell>
          <cell r="D3396">
            <v>4.7</v>
          </cell>
        </row>
        <row r="3397">
          <cell r="A3397">
            <v>39205</v>
          </cell>
          <cell r="D3397">
            <v>4.7</v>
          </cell>
        </row>
        <row r="3398">
          <cell r="A3398">
            <v>39204</v>
          </cell>
          <cell r="D3398">
            <v>4.7</v>
          </cell>
        </row>
        <row r="3399">
          <cell r="A3399">
            <v>39203</v>
          </cell>
          <cell r="D3399">
            <v>4.7</v>
          </cell>
        </row>
        <row r="3400">
          <cell r="A3400">
            <v>39202</v>
          </cell>
          <cell r="D3400">
            <v>4.7</v>
          </cell>
        </row>
        <row r="3401">
          <cell r="A3401">
            <v>39199</v>
          </cell>
          <cell r="D3401">
            <v>4.7</v>
          </cell>
        </row>
        <row r="3402">
          <cell r="A3402">
            <v>39198</v>
          </cell>
          <cell r="D3402">
            <v>4.7</v>
          </cell>
        </row>
        <row r="3403">
          <cell r="A3403">
            <v>39197</v>
          </cell>
          <cell r="D3403">
            <v>4.7</v>
          </cell>
        </row>
        <row r="3404">
          <cell r="A3404">
            <v>39196</v>
          </cell>
          <cell r="D3404">
            <v>4.7</v>
          </cell>
        </row>
        <row r="3405">
          <cell r="A3405">
            <v>39195</v>
          </cell>
          <cell r="D3405">
            <v>4.7</v>
          </cell>
        </row>
        <row r="3406">
          <cell r="A3406">
            <v>39192</v>
          </cell>
          <cell r="D3406">
            <v>4.7</v>
          </cell>
        </row>
        <row r="3407">
          <cell r="A3407">
            <v>39191</v>
          </cell>
          <cell r="D3407">
            <v>4.7</v>
          </cell>
        </row>
        <row r="3408">
          <cell r="A3408">
            <v>39190</v>
          </cell>
          <cell r="D3408">
            <v>4.7</v>
          </cell>
        </row>
        <row r="3409">
          <cell r="A3409">
            <v>39189</v>
          </cell>
          <cell r="D3409">
            <v>4.7</v>
          </cell>
        </row>
        <row r="3410">
          <cell r="A3410">
            <v>39188</v>
          </cell>
          <cell r="D3410">
            <v>4.7</v>
          </cell>
        </row>
        <row r="3411">
          <cell r="A3411">
            <v>39185</v>
          </cell>
          <cell r="D3411">
            <v>4.7</v>
          </cell>
        </row>
        <row r="3412">
          <cell r="A3412">
            <v>39184</v>
          </cell>
          <cell r="D3412">
            <v>4.7</v>
          </cell>
        </row>
        <row r="3413">
          <cell r="A3413">
            <v>39183</v>
          </cell>
          <cell r="D3413">
            <v>4.7</v>
          </cell>
        </row>
        <row r="3414">
          <cell r="A3414">
            <v>39182</v>
          </cell>
          <cell r="D3414">
            <v>4.7</v>
          </cell>
        </row>
        <row r="3415">
          <cell r="A3415">
            <v>39181</v>
          </cell>
          <cell r="D3415">
            <v>4.7</v>
          </cell>
        </row>
        <row r="3416">
          <cell r="A3416">
            <v>39178</v>
          </cell>
          <cell r="D3416">
            <v>4.7</v>
          </cell>
        </row>
        <row r="3417">
          <cell r="A3417">
            <v>39177</v>
          </cell>
          <cell r="D3417">
            <v>4.7</v>
          </cell>
        </row>
        <row r="3418">
          <cell r="A3418">
            <v>39176</v>
          </cell>
          <cell r="D3418">
            <v>4.7</v>
          </cell>
        </row>
        <row r="3419">
          <cell r="A3419">
            <v>39175</v>
          </cell>
          <cell r="D3419">
            <v>4.7</v>
          </cell>
        </row>
        <row r="3420">
          <cell r="A3420">
            <v>39174</v>
          </cell>
          <cell r="D3420">
            <v>4.7</v>
          </cell>
        </row>
        <row r="3421">
          <cell r="A3421">
            <v>39171</v>
          </cell>
          <cell r="D3421">
            <v>4.7</v>
          </cell>
        </row>
        <row r="3422">
          <cell r="A3422">
            <v>39170</v>
          </cell>
          <cell r="D3422">
            <v>4.7</v>
          </cell>
        </row>
        <row r="3423">
          <cell r="A3423">
            <v>39169</v>
          </cell>
          <cell r="D3423">
            <v>4.7</v>
          </cell>
        </row>
        <row r="3424">
          <cell r="A3424">
            <v>39168</v>
          </cell>
          <cell r="D3424">
            <v>4.7</v>
          </cell>
        </row>
        <row r="3425">
          <cell r="A3425">
            <v>39167</v>
          </cell>
          <cell r="D3425">
            <v>4.7</v>
          </cell>
        </row>
        <row r="3426">
          <cell r="A3426">
            <v>39164</v>
          </cell>
          <cell r="D3426">
            <v>4.7</v>
          </cell>
        </row>
        <row r="3427">
          <cell r="A3427">
            <v>39163</v>
          </cell>
          <cell r="D3427">
            <v>4.7</v>
          </cell>
        </row>
        <row r="3428">
          <cell r="A3428">
            <v>39162</v>
          </cell>
          <cell r="D3428">
            <v>4.7</v>
          </cell>
        </row>
        <row r="3429">
          <cell r="A3429">
            <v>39161</v>
          </cell>
          <cell r="D3429">
            <v>4.7</v>
          </cell>
        </row>
        <row r="3430">
          <cell r="A3430">
            <v>39160</v>
          </cell>
          <cell r="D3430">
            <v>4.7</v>
          </cell>
        </row>
        <row r="3431">
          <cell r="A3431">
            <v>39157</v>
          </cell>
          <cell r="D3431">
            <v>4.7</v>
          </cell>
        </row>
        <row r="3432">
          <cell r="A3432">
            <v>39156</v>
          </cell>
          <cell r="D3432">
            <v>4.7</v>
          </cell>
        </row>
        <row r="3433">
          <cell r="A3433">
            <v>39155</v>
          </cell>
          <cell r="D3433">
            <v>4.7</v>
          </cell>
        </row>
        <row r="3434">
          <cell r="A3434">
            <v>39154</v>
          </cell>
          <cell r="D3434">
            <v>4.7</v>
          </cell>
        </row>
        <row r="3435">
          <cell r="A3435">
            <v>39153</v>
          </cell>
          <cell r="D3435">
            <v>4.7</v>
          </cell>
        </row>
        <row r="3436">
          <cell r="A3436">
            <v>39150</v>
          </cell>
          <cell r="D3436">
            <v>4.7</v>
          </cell>
        </row>
        <row r="3437">
          <cell r="A3437">
            <v>39149</v>
          </cell>
          <cell r="D3437">
            <v>4.7</v>
          </cell>
        </row>
        <row r="3438">
          <cell r="A3438">
            <v>39148</v>
          </cell>
          <cell r="D3438">
            <v>4.7</v>
          </cell>
        </row>
        <row r="3439">
          <cell r="A3439">
            <v>39147</v>
          </cell>
          <cell r="D3439">
            <v>4.7</v>
          </cell>
        </row>
        <row r="3440">
          <cell r="A3440">
            <v>39146</v>
          </cell>
          <cell r="D3440">
            <v>4.7</v>
          </cell>
        </row>
        <row r="3441">
          <cell r="A3441">
            <v>39143</v>
          </cell>
          <cell r="D3441">
            <v>4.7</v>
          </cell>
        </row>
        <row r="3442">
          <cell r="A3442">
            <v>39142</v>
          </cell>
          <cell r="D3442">
            <v>4.7</v>
          </cell>
        </row>
        <row r="3443">
          <cell r="A3443">
            <v>39141</v>
          </cell>
          <cell r="D3443">
            <v>4.7</v>
          </cell>
        </row>
        <row r="3444">
          <cell r="A3444">
            <v>39140</v>
          </cell>
          <cell r="D3444">
            <v>4.7</v>
          </cell>
        </row>
        <row r="3445">
          <cell r="A3445">
            <v>39139</v>
          </cell>
          <cell r="D3445">
            <v>4.7</v>
          </cell>
        </row>
        <row r="3446">
          <cell r="A3446">
            <v>39136</v>
          </cell>
          <cell r="D3446">
            <v>4.7</v>
          </cell>
        </row>
        <row r="3447">
          <cell r="A3447">
            <v>39135</v>
          </cell>
          <cell r="D3447">
            <v>4.7</v>
          </cell>
        </row>
        <row r="3448">
          <cell r="A3448">
            <v>39134</v>
          </cell>
          <cell r="D3448">
            <v>4.7</v>
          </cell>
        </row>
        <row r="3449">
          <cell r="A3449">
            <v>39133</v>
          </cell>
          <cell r="D3449">
            <v>4.7</v>
          </cell>
        </row>
        <row r="3450">
          <cell r="A3450">
            <v>39132</v>
          </cell>
          <cell r="D3450">
            <v>4.7</v>
          </cell>
        </row>
        <row r="3451">
          <cell r="A3451">
            <v>39129</v>
          </cell>
          <cell r="D3451">
            <v>4.7</v>
          </cell>
        </row>
        <row r="3452">
          <cell r="A3452">
            <v>39128</v>
          </cell>
          <cell r="D3452">
            <v>4.7</v>
          </cell>
        </row>
        <row r="3453">
          <cell r="A3453">
            <v>39127</v>
          </cell>
          <cell r="D3453">
            <v>4.7</v>
          </cell>
        </row>
        <row r="3454">
          <cell r="A3454">
            <v>39126</v>
          </cell>
          <cell r="D3454">
            <v>4.7</v>
          </cell>
        </row>
        <row r="3455">
          <cell r="A3455">
            <v>39125</v>
          </cell>
          <cell r="D3455">
            <v>4.7</v>
          </cell>
        </row>
        <row r="3456">
          <cell r="A3456">
            <v>39122</v>
          </cell>
          <cell r="D3456">
            <v>4.7</v>
          </cell>
        </row>
        <row r="3457">
          <cell r="A3457">
            <v>39121</v>
          </cell>
          <cell r="D3457">
            <v>4.7</v>
          </cell>
        </row>
        <row r="3458">
          <cell r="A3458">
            <v>39120</v>
          </cell>
          <cell r="D3458">
            <v>4.7</v>
          </cell>
        </row>
        <row r="3459">
          <cell r="A3459">
            <v>39119</v>
          </cell>
          <cell r="D3459">
            <v>4.7</v>
          </cell>
        </row>
        <row r="3460">
          <cell r="A3460">
            <v>39118</v>
          </cell>
          <cell r="D3460">
            <v>4.7</v>
          </cell>
        </row>
        <row r="3461">
          <cell r="A3461">
            <v>39115</v>
          </cell>
          <cell r="D3461">
            <v>4.7</v>
          </cell>
        </row>
        <row r="3462">
          <cell r="A3462">
            <v>39114</v>
          </cell>
          <cell r="D3462">
            <v>4.7</v>
          </cell>
        </row>
        <row r="3463">
          <cell r="A3463">
            <v>39113</v>
          </cell>
          <cell r="D3463">
            <v>4.7</v>
          </cell>
        </row>
        <row r="3464">
          <cell r="A3464">
            <v>39112</v>
          </cell>
          <cell r="D3464">
            <v>4.7</v>
          </cell>
        </row>
        <row r="3465">
          <cell r="A3465">
            <v>39111</v>
          </cell>
          <cell r="D3465">
            <v>4.7</v>
          </cell>
        </row>
        <row r="3466">
          <cell r="A3466">
            <v>39108</v>
          </cell>
          <cell r="D3466">
            <v>4.7</v>
          </cell>
        </row>
        <row r="3467">
          <cell r="A3467">
            <v>39107</v>
          </cell>
          <cell r="D3467">
            <v>4.7</v>
          </cell>
        </row>
        <row r="3468">
          <cell r="A3468">
            <v>39106</v>
          </cell>
          <cell r="D3468">
            <v>4.7</v>
          </cell>
        </row>
        <row r="3469">
          <cell r="A3469">
            <v>39105</v>
          </cell>
          <cell r="D3469">
            <v>4.7</v>
          </cell>
        </row>
        <row r="3470">
          <cell r="A3470">
            <v>39104</v>
          </cell>
          <cell r="D3470">
            <v>4.7</v>
          </cell>
        </row>
        <row r="3471">
          <cell r="A3471">
            <v>39101</v>
          </cell>
          <cell r="D3471">
            <v>4.7</v>
          </cell>
        </row>
        <row r="3472">
          <cell r="A3472">
            <v>39100</v>
          </cell>
          <cell r="D3472">
            <v>4.7</v>
          </cell>
        </row>
        <row r="3473">
          <cell r="A3473">
            <v>39099</v>
          </cell>
          <cell r="D3473">
            <v>4.7</v>
          </cell>
        </row>
        <row r="3474">
          <cell r="A3474">
            <v>39098</v>
          </cell>
          <cell r="D3474">
            <v>4.7</v>
          </cell>
        </row>
        <row r="3475">
          <cell r="A3475">
            <v>39097</v>
          </cell>
          <cell r="D3475">
            <v>4.7</v>
          </cell>
        </row>
        <row r="3476">
          <cell r="A3476">
            <v>39094</v>
          </cell>
          <cell r="D3476">
            <v>4.7</v>
          </cell>
        </row>
        <row r="3477">
          <cell r="A3477">
            <v>39093</v>
          </cell>
          <cell r="D3477">
            <v>4.7</v>
          </cell>
        </row>
        <row r="3478">
          <cell r="A3478">
            <v>39092</v>
          </cell>
          <cell r="D3478">
            <v>4.7</v>
          </cell>
        </row>
        <row r="3479">
          <cell r="A3479">
            <v>39091</v>
          </cell>
          <cell r="D3479">
            <v>4.7</v>
          </cell>
        </row>
        <row r="3480">
          <cell r="A3480">
            <v>39090</v>
          </cell>
          <cell r="D3480">
            <v>4.7</v>
          </cell>
        </row>
        <row r="3481">
          <cell r="A3481">
            <v>39087</v>
          </cell>
          <cell r="D3481">
            <v>4.7</v>
          </cell>
        </row>
        <row r="3482">
          <cell r="A3482">
            <v>39086</v>
          </cell>
          <cell r="D3482">
            <v>4.7</v>
          </cell>
        </row>
        <row r="3483">
          <cell r="A3483">
            <v>39085</v>
          </cell>
          <cell r="D3483">
            <v>4.7</v>
          </cell>
        </row>
        <row r="3484">
          <cell r="A3484">
            <v>39084</v>
          </cell>
          <cell r="D3484">
            <v>4.7</v>
          </cell>
        </row>
        <row r="3485">
          <cell r="A3485">
            <v>39080</v>
          </cell>
          <cell r="D3485">
            <v>4.7</v>
          </cell>
        </row>
        <row r="3486">
          <cell r="A3486">
            <v>39079</v>
          </cell>
          <cell r="D3486">
            <v>4.7</v>
          </cell>
        </row>
        <row r="3487">
          <cell r="A3487">
            <v>39078</v>
          </cell>
          <cell r="D3487">
            <v>4.7</v>
          </cell>
        </row>
        <row r="3488">
          <cell r="A3488">
            <v>39077</v>
          </cell>
          <cell r="D3488">
            <v>4.7</v>
          </cell>
        </row>
        <row r="3489">
          <cell r="A3489">
            <v>39076</v>
          </cell>
          <cell r="D3489">
            <v>4.7</v>
          </cell>
        </row>
        <row r="3490">
          <cell r="A3490">
            <v>39073</v>
          </cell>
          <cell r="D3490">
            <v>4.7</v>
          </cell>
        </row>
        <row r="3491">
          <cell r="A3491">
            <v>39072</v>
          </cell>
          <cell r="D3491">
            <v>4.7</v>
          </cell>
        </row>
        <row r="3492">
          <cell r="A3492">
            <v>39071</v>
          </cell>
          <cell r="D3492">
            <v>4.7</v>
          </cell>
        </row>
        <row r="3493">
          <cell r="A3493">
            <v>39070</v>
          </cell>
          <cell r="D3493">
            <v>4.7</v>
          </cell>
        </row>
        <row r="3494">
          <cell r="A3494">
            <v>39069</v>
          </cell>
          <cell r="D3494">
            <v>4.7</v>
          </cell>
        </row>
        <row r="3495">
          <cell r="A3495">
            <v>39066</v>
          </cell>
          <cell r="D3495">
            <v>4.7</v>
          </cell>
        </row>
        <row r="3496">
          <cell r="A3496">
            <v>39065</v>
          </cell>
          <cell r="D3496">
            <v>4.7</v>
          </cell>
        </row>
        <row r="3497">
          <cell r="A3497">
            <v>39064</v>
          </cell>
          <cell r="D3497">
            <v>4.7</v>
          </cell>
        </row>
        <row r="3498">
          <cell r="A3498">
            <v>39063</v>
          </cell>
          <cell r="D3498">
            <v>4.7</v>
          </cell>
        </row>
        <row r="3499">
          <cell r="A3499">
            <v>39062</v>
          </cell>
          <cell r="D3499">
            <v>4.7</v>
          </cell>
        </row>
        <row r="3500">
          <cell r="A3500">
            <v>39059</v>
          </cell>
          <cell r="D3500">
            <v>4.7</v>
          </cell>
        </row>
        <row r="3501">
          <cell r="A3501">
            <v>39058</v>
          </cell>
          <cell r="D3501">
            <v>4.7</v>
          </cell>
        </row>
        <row r="3502">
          <cell r="A3502">
            <v>39057</v>
          </cell>
          <cell r="D3502">
            <v>4.7</v>
          </cell>
        </row>
        <row r="3503">
          <cell r="A3503">
            <v>39056</v>
          </cell>
          <cell r="D3503">
            <v>4.7</v>
          </cell>
        </row>
        <row r="3504">
          <cell r="A3504">
            <v>39055</v>
          </cell>
          <cell r="D3504">
            <v>4.7</v>
          </cell>
        </row>
        <row r="3505">
          <cell r="A3505">
            <v>39052</v>
          </cell>
          <cell r="D3505">
            <v>4.7</v>
          </cell>
        </row>
        <row r="3506">
          <cell r="A3506">
            <v>39051</v>
          </cell>
          <cell r="D3506">
            <v>4.7</v>
          </cell>
        </row>
        <row r="3507">
          <cell r="A3507">
            <v>39050</v>
          </cell>
          <cell r="D3507">
            <v>4.7</v>
          </cell>
        </row>
        <row r="3508">
          <cell r="A3508">
            <v>39049</v>
          </cell>
          <cell r="D3508">
            <v>4.7</v>
          </cell>
        </row>
        <row r="3509">
          <cell r="A3509">
            <v>39048</v>
          </cell>
          <cell r="D3509">
            <v>4.7</v>
          </cell>
        </row>
        <row r="3510">
          <cell r="A3510">
            <v>39045</v>
          </cell>
          <cell r="D3510">
            <v>4.7</v>
          </cell>
        </row>
        <row r="3511">
          <cell r="A3511">
            <v>39044</v>
          </cell>
          <cell r="D3511">
            <v>4.7</v>
          </cell>
        </row>
        <row r="3512">
          <cell r="A3512">
            <v>39043</v>
          </cell>
          <cell r="D3512">
            <v>4.7</v>
          </cell>
        </row>
        <row r="3513">
          <cell r="A3513">
            <v>39042</v>
          </cell>
          <cell r="D3513">
            <v>4.7</v>
          </cell>
        </row>
        <row r="3514">
          <cell r="A3514">
            <v>39041</v>
          </cell>
          <cell r="D3514">
            <v>4.7</v>
          </cell>
        </row>
        <row r="3515">
          <cell r="A3515">
            <v>39038</v>
          </cell>
          <cell r="D3515">
            <v>4.7</v>
          </cell>
        </row>
        <row r="3516">
          <cell r="A3516">
            <v>39037</v>
          </cell>
          <cell r="D3516">
            <v>4.7</v>
          </cell>
        </row>
        <row r="3517">
          <cell r="A3517">
            <v>39036</v>
          </cell>
          <cell r="D3517">
            <v>4.7</v>
          </cell>
        </row>
        <row r="3518">
          <cell r="A3518">
            <v>39035</v>
          </cell>
          <cell r="D3518">
            <v>4.7</v>
          </cell>
        </row>
        <row r="3519">
          <cell r="A3519">
            <v>39034</v>
          </cell>
          <cell r="D3519">
            <v>4.7</v>
          </cell>
        </row>
        <row r="3520">
          <cell r="A3520">
            <v>39031</v>
          </cell>
          <cell r="D3520">
            <v>4.7</v>
          </cell>
        </row>
        <row r="3521">
          <cell r="A3521">
            <v>39030</v>
          </cell>
          <cell r="D3521">
            <v>4.7</v>
          </cell>
        </row>
        <row r="3522">
          <cell r="A3522">
            <v>39029</v>
          </cell>
          <cell r="D3522">
            <v>4.7</v>
          </cell>
        </row>
        <row r="3523">
          <cell r="A3523">
            <v>39028</v>
          </cell>
          <cell r="D3523">
            <v>4.7</v>
          </cell>
        </row>
        <row r="3524">
          <cell r="A3524">
            <v>39027</v>
          </cell>
          <cell r="D3524">
            <v>4.7</v>
          </cell>
        </row>
        <row r="3525">
          <cell r="A3525">
            <v>39024</v>
          </cell>
          <cell r="D3525">
            <v>4.7</v>
          </cell>
        </row>
        <row r="3526">
          <cell r="A3526">
            <v>39023</v>
          </cell>
          <cell r="D3526">
            <v>4.7</v>
          </cell>
        </row>
        <row r="3527">
          <cell r="A3527">
            <v>39022</v>
          </cell>
          <cell r="D3527">
            <v>4.7</v>
          </cell>
        </row>
        <row r="3528">
          <cell r="A3528">
            <v>39021</v>
          </cell>
          <cell r="D3528">
            <v>4.7</v>
          </cell>
        </row>
        <row r="3529">
          <cell r="A3529">
            <v>39020</v>
          </cell>
          <cell r="D3529">
            <v>4.7</v>
          </cell>
        </row>
        <row r="3530">
          <cell r="A3530">
            <v>39017</v>
          </cell>
          <cell r="D3530">
            <v>4.7</v>
          </cell>
        </row>
        <row r="3531">
          <cell r="A3531">
            <v>39016</v>
          </cell>
          <cell r="D3531">
            <v>4.7</v>
          </cell>
        </row>
        <row r="3532">
          <cell r="A3532">
            <v>39015</v>
          </cell>
          <cell r="D3532">
            <v>4.7</v>
          </cell>
        </row>
        <row r="3533">
          <cell r="A3533">
            <v>39014</v>
          </cell>
          <cell r="D3533">
            <v>4.7</v>
          </cell>
        </row>
        <row r="3534">
          <cell r="A3534">
            <v>39013</v>
          </cell>
          <cell r="D3534">
            <v>4.7</v>
          </cell>
        </row>
        <row r="3535">
          <cell r="A3535">
            <v>39010</v>
          </cell>
          <cell r="D3535">
            <v>4.7</v>
          </cell>
        </row>
        <row r="3536">
          <cell r="A3536">
            <v>39009</v>
          </cell>
          <cell r="D3536">
            <v>4.7</v>
          </cell>
        </row>
        <row r="3537">
          <cell r="A3537">
            <v>39008</v>
          </cell>
          <cell r="D3537">
            <v>4.7</v>
          </cell>
        </row>
        <row r="3538">
          <cell r="A3538">
            <v>39007</v>
          </cell>
          <cell r="D3538">
            <v>4.7</v>
          </cell>
        </row>
        <row r="3539">
          <cell r="A3539">
            <v>39006</v>
          </cell>
          <cell r="D3539">
            <v>4.7</v>
          </cell>
        </row>
        <row r="3540">
          <cell r="A3540">
            <v>39003</v>
          </cell>
          <cell r="D3540">
            <v>4.7</v>
          </cell>
        </row>
        <row r="3541">
          <cell r="A3541">
            <v>39002</v>
          </cell>
          <cell r="D3541">
            <v>4.7</v>
          </cell>
        </row>
        <row r="3542">
          <cell r="A3542">
            <v>39001</v>
          </cell>
          <cell r="D3542">
            <v>4.7</v>
          </cell>
        </row>
        <row r="3543">
          <cell r="A3543">
            <v>39000</v>
          </cell>
          <cell r="D3543">
            <v>4.7</v>
          </cell>
        </row>
        <row r="3544">
          <cell r="A3544">
            <v>38999</v>
          </cell>
          <cell r="D3544">
            <v>4.7</v>
          </cell>
        </row>
        <row r="3545">
          <cell r="A3545">
            <v>38996</v>
          </cell>
          <cell r="D3545">
            <v>4.7</v>
          </cell>
        </row>
        <row r="3546">
          <cell r="A3546">
            <v>38995</v>
          </cell>
          <cell r="D3546">
            <v>4.7</v>
          </cell>
        </row>
        <row r="3547">
          <cell r="A3547">
            <v>38994</v>
          </cell>
          <cell r="D3547">
            <v>4.7</v>
          </cell>
        </row>
        <row r="3548">
          <cell r="A3548">
            <v>38993</v>
          </cell>
          <cell r="D3548">
            <v>4.7</v>
          </cell>
        </row>
        <row r="3549">
          <cell r="A3549">
            <v>38992</v>
          </cell>
          <cell r="D3549">
            <v>4.7</v>
          </cell>
        </row>
        <row r="3550">
          <cell r="A3550">
            <v>38989</v>
          </cell>
          <cell r="D3550">
            <v>4.7</v>
          </cell>
        </row>
        <row r="3551">
          <cell r="A3551">
            <v>38988</v>
          </cell>
          <cell r="D3551">
            <v>4.7</v>
          </cell>
        </row>
        <row r="3552">
          <cell r="A3552">
            <v>38987</v>
          </cell>
          <cell r="D3552">
            <v>4.7</v>
          </cell>
        </row>
        <row r="3553">
          <cell r="A3553">
            <v>38986</v>
          </cell>
          <cell r="D3553">
            <v>4.7</v>
          </cell>
        </row>
        <row r="3554">
          <cell r="A3554">
            <v>38985</v>
          </cell>
          <cell r="D3554">
            <v>4.7</v>
          </cell>
        </row>
        <row r="3555">
          <cell r="A3555">
            <v>38982</v>
          </cell>
          <cell r="D3555">
            <v>4.7</v>
          </cell>
        </row>
        <row r="3556">
          <cell r="A3556">
            <v>38981</v>
          </cell>
          <cell r="D3556">
            <v>4.7</v>
          </cell>
        </row>
        <row r="3557">
          <cell r="A3557">
            <v>38980</v>
          </cell>
          <cell r="D3557">
            <v>4.7</v>
          </cell>
        </row>
        <row r="3558">
          <cell r="A3558">
            <v>38979</v>
          </cell>
          <cell r="D3558">
            <v>4.7</v>
          </cell>
        </row>
        <row r="3559">
          <cell r="A3559">
            <v>38978</v>
          </cell>
          <cell r="D3559">
            <v>4.7</v>
          </cell>
        </row>
        <row r="3560">
          <cell r="A3560">
            <v>38975</v>
          </cell>
          <cell r="D3560">
            <v>4.7</v>
          </cell>
        </row>
        <row r="3561">
          <cell r="A3561">
            <v>38974</v>
          </cell>
          <cell r="D3561">
            <v>4.7</v>
          </cell>
        </row>
        <row r="3562">
          <cell r="A3562">
            <v>38973</v>
          </cell>
          <cell r="D3562">
            <v>4.7</v>
          </cell>
        </row>
        <row r="3563">
          <cell r="A3563">
            <v>38972</v>
          </cell>
          <cell r="D3563">
            <v>4.7</v>
          </cell>
        </row>
        <row r="3564">
          <cell r="A3564">
            <v>38971</v>
          </cell>
          <cell r="D3564">
            <v>4.7</v>
          </cell>
        </row>
        <row r="3565">
          <cell r="A3565">
            <v>38968</v>
          </cell>
          <cell r="D3565">
            <v>4.7</v>
          </cell>
        </row>
        <row r="3566">
          <cell r="A3566">
            <v>38967</v>
          </cell>
          <cell r="D3566">
            <v>4.7</v>
          </cell>
        </row>
        <row r="3567">
          <cell r="A3567">
            <v>38966</v>
          </cell>
          <cell r="D3567">
            <v>4.7</v>
          </cell>
        </row>
        <row r="3568">
          <cell r="A3568">
            <v>38965</v>
          </cell>
          <cell r="D3568">
            <v>4.7</v>
          </cell>
        </row>
        <row r="3569">
          <cell r="A3569">
            <v>38964</v>
          </cell>
          <cell r="D3569">
            <v>4.7</v>
          </cell>
        </row>
        <row r="3570">
          <cell r="A3570">
            <v>38961</v>
          </cell>
          <cell r="D3570">
            <v>4.7</v>
          </cell>
        </row>
        <row r="3571">
          <cell r="A3571">
            <v>38960</v>
          </cell>
          <cell r="D3571">
            <v>4.7</v>
          </cell>
        </row>
        <row r="3572">
          <cell r="A3572">
            <v>38959</v>
          </cell>
          <cell r="D3572">
            <v>4.7</v>
          </cell>
        </row>
        <row r="3573">
          <cell r="A3573">
            <v>38958</v>
          </cell>
          <cell r="D3573">
            <v>4.7</v>
          </cell>
        </row>
        <row r="3574">
          <cell r="A3574">
            <v>38957</v>
          </cell>
          <cell r="D3574">
            <v>4.7</v>
          </cell>
        </row>
        <row r="3575">
          <cell r="A3575">
            <v>38954</v>
          </cell>
          <cell r="D3575">
            <v>4.7</v>
          </cell>
        </row>
        <row r="3576">
          <cell r="A3576">
            <v>38953</v>
          </cell>
          <cell r="D3576">
            <v>4.7</v>
          </cell>
        </row>
        <row r="3577">
          <cell r="A3577">
            <v>38952</v>
          </cell>
          <cell r="D3577">
            <v>4.7</v>
          </cell>
        </row>
        <row r="3578">
          <cell r="A3578">
            <v>38951</v>
          </cell>
          <cell r="D3578">
            <v>4.7</v>
          </cell>
        </row>
        <row r="3579">
          <cell r="A3579">
            <v>38950</v>
          </cell>
          <cell r="D3579">
            <v>4.7</v>
          </cell>
        </row>
        <row r="3580">
          <cell r="A3580">
            <v>38947</v>
          </cell>
          <cell r="D3580">
            <v>4.7</v>
          </cell>
        </row>
        <row r="3581">
          <cell r="A3581">
            <v>38946</v>
          </cell>
          <cell r="D3581">
            <v>4.7</v>
          </cell>
        </row>
        <row r="3582">
          <cell r="A3582">
            <v>38945</v>
          </cell>
          <cell r="D3582">
            <v>4</v>
          </cell>
        </row>
        <row r="3583">
          <cell r="A3583">
            <v>38944</v>
          </cell>
          <cell r="D3583">
            <v>4</v>
          </cell>
        </row>
        <row r="3584">
          <cell r="A3584">
            <v>38943</v>
          </cell>
          <cell r="D3584">
            <v>4</v>
          </cell>
        </row>
        <row r="3585">
          <cell r="A3585">
            <v>38940</v>
          </cell>
          <cell r="D3585">
            <v>4</v>
          </cell>
        </row>
        <row r="3586">
          <cell r="A3586">
            <v>38939</v>
          </cell>
          <cell r="D3586">
            <v>4</v>
          </cell>
        </row>
        <row r="3587">
          <cell r="A3587">
            <v>38938</v>
          </cell>
          <cell r="D3587">
            <v>4</v>
          </cell>
        </row>
        <row r="3588">
          <cell r="A3588">
            <v>38937</v>
          </cell>
          <cell r="D3588">
            <v>4</v>
          </cell>
        </row>
        <row r="3589">
          <cell r="A3589">
            <v>38936</v>
          </cell>
          <cell r="D3589">
            <v>4</v>
          </cell>
        </row>
        <row r="3590">
          <cell r="A3590">
            <v>38933</v>
          </cell>
          <cell r="D3590">
            <v>4</v>
          </cell>
        </row>
        <row r="3591">
          <cell r="A3591">
            <v>38932</v>
          </cell>
          <cell r="D3591">
            <v>4</v>
          </cell>
        </row>
        <row r="3592">
          <cell r="A3592">
            <v>38931</v>
          </cell>
          <cell r="D3592">
            <v>4</v>
          </cell>
        </row>
        <row r="3593">
          <cell r="A3593">
            <v>38930</v>
          </cell>
          <cell r="D3593">
            <v>4</v>
          </cell>
        </row>
        <row r="3594">
          <cell r="A3594">
            <v>38929</v>
          </cell>
          <cell r="D3594">
            <v>4</v>
          </cell>
        </row>
        <row r="3595">
          <cell r="A3595">
            <v>38926</v>
          </cell>
          <cell r="D3595">
            <v>4</v>
          </cell>
        </row>
        <row r="3596">
          <cell r="A3596">
            <v>38925</v>
          </cell>
          <cell r="D3596">
            <v>4</v>
          </cell>
        </row>
        <row r="3597">
          <cell r="A3597">
            <v>38924</v>
          </cell>
          <cell r="D3597">
            <v>4</v>
          </cell>
        </row>
        <row r="3598">
          <cell r="A3598">
            <v>38923</v>
          </cell>
          <cell r="D3598">
            <v>4</v>
          </cell>
        </row>
        <row r="3599">
          <cell r="A3599">
            <v>38922</v>
          </cell>
          <cell r="D3599">
            <v>4</v>
          </cell>
        </row>
        <row r="3600">
          <cell r="A3600">
            <v>38919</v>
          </cell>
          <cell r="D3600">
            <v>4</v>
          </cell>
        </row>
        <row r="3601">
          <cell r="A3601">
            <v>38918</v>
          </cell>
          <cell r="D3601">
            <v>4</v>
          </cell>
        </row>
        <row r="3602">
          <cell r="A3602">
            <v>38917</v>
          </cell>
          <cell r="D3602">
            <v>4</v>
          </cell>
        </row>
        <row r="3603">
          <cell r="A3603">
            <v>38916</v>
          </cell>
          <cell r="D3603">
            <v>4</v>
          </cell>
        </row>
        <row r="3604">
          <cell r="A3604">
            <v>38915</v>
          </cell>
          <cell r="D3604">
            <v>4</v>
          </cell>
        </row>
        <row r="3605">
          <cell r="A3605">
            <v>38912</v>
          </cell>
          <cell r="D3605">
            <v>4</v>
          </cell>
        </row>
        <row r="3606">
          <cell r="A3606">
            <v>38911</v>
          </cell>
          <cell r="D3606">
            <v>4</v>
          </cell>
        </row>
        <row r="3607">
          <cell r="A3607">
            <v>38910</v>
          </cell>
          <cell r="D3607">
            <v>4</v>
          </cell>
        </row>
        <row r="3608">
          <cell r="A3608">
            <v>38909</v>
          </cell>
          <cell r="D3608">
            <v>4</v>
          </cell>
        </row>
        <row r="3609">
          <cell r="A3609">
            <v>38908</v>
          </cell>
          <cell r="D3609">
            <v>4</v>
          </cell>
        </row>
        <row r="3610">
          <cell r="A3610">
            <v>38905</v>
          </cell>
          <cell r="D3610">
            <v>4</v>
          </cell>
        </row>
        <row r="3611">
          <cell r="A3611">
            <v>38904</v>
          </cell>
          <cell r="D3611">
            <v>4</v>
          </cell>
        </row>
        <row r="3612">
          <cell r="A3612">
            <v>38903</v>
          </cell>
          <cell r="D3612">
            <v>4</v>
          </cell>
        </row>
        <row r="3613">
          <cell r="A3613">
            <v>38902</v>
          </cell>
          <cell r="D3613">
            <v>4</v>
          </cell>
        </row>
        <row r="3614">
          <cell r="A3614">
            <v>38901</v>
          </cell>
          <cell r="D3614">
            <v>4</v>
          </cell>
        </row>
        <row r="3615">
          <cell r="A3615">
            <v>38898</v>
          </cell>
          <cell r="D3615">
            <v>4</v>
          </cell>
        </row>
        <row r="3616">
          <cell r="A3616">
            <v>38897</v>
          </cell>
          <cell r="D3616">
            <v>4</v>
          </cell>
        </row>
        <row r="3617">
          <cell r="A3617">
            <v>38896</v>
          </cell>
          <cell r="D3617">
            <v>4</v>
          </cell>
        </row>
        <row r="3618">
          <cell r="A3618">
            <v>38895</v>
          </cell>
          <cell r="D3618">
            <v>4</v>
          </cell>
        </row>
        <row r="3619">
          <cell r="A3619">
            <v>38894</v>
          </cell>
          <cell r="D3619">
            <v>4</v>
          </cell>
        </row>
        <row r="3620">
          <cell r="A3620">
            <v>38891</v>
          </cell>
          <cell r="D3620">
            <v>4</v>
          </cell>
        </row>
        <row r="3621">
          <cell r="A3621">
            <v>38890</v>
          </cell>
          <cell r="D3621">
            <v>4</v>
          </cell>
        </row>
        <row r="3622">
          <cell r="A3622">
            <v>38889</v>
          </cell>
          <cell r="D3622">
            <v>4</v>
          </cell>
        </row>
        <row r="3623">
          <cell r="A3623">
            <v>38888</v>
          </cell>
          <cell r="D3623">
            <v>4</v>
          </cell>
        </row>
        <row r="3624">
          <cell r="A3624">
            <v>38887</v>
          </cell>
          <cell r="D3624">
            <v>4</v>
          </cell>
        </row>
        <row r="3625">
          <cell r="A3625">
            <v>38884</v>
          </cell>
          <cell r="D3625">
            <v>4</v>
          </cell>
        </row>
        <row r="3626">
          <cell r="A3626">
            <v>38883</v>
          </cell>
          <cell r="D3626">
            <v>4</v>
          </cell>
        </row>
        <row r="3627">
          <cell r="A3627">
            <v>38882</v>
          </cell>
          <cell r="D3627">
            <v>4</v>
          </cell>
        </row>
        <row r="3628">
          <cell r="A3628">
            <v>38881</v>
          </cell>
          <cell r="D3628">
            <v>4</v>
          </cell>
        </row>
        <row r="3629">
          <cell r="A3629">
            <v>38880</v>
          </cell>
          <cell r="D3629">
            <v>4</v>
          </cell>
        </row>
        <row r="3630">
          <cell r="A3630">
            <v>38877</v>
          </cell>
          <cell r="D3630">
            <v>4</v>
          </cell>
        </row>
        <row r="3631">
          <cell r="A3631">
            <v>38876</v>
          </cell>
          <cell r="D3631">
            <v>4</v>
          </cell>
        </row>
        <row r="3632">
          <cell r="A3632">
            <v>38875</v>
          </cell>
          <cell r="D3632">
            <v>4</v>
          </cell>
        </row>
        <row r="3633">
          <cell r="A3633">
            <v>38874</v>
          </cell>
          <cell r="D3633">
            <v>4</v>
          </cell>
        </row>
        <row r="3634">
          <cell r="A3634">
            <v>38873</v>
          </cell>
          <cell r="D3634">
            <v>4</v>
          </cell>
        </row>
        <row r="3635">
          <cell r="A3635">
            <v>38870</v>
          </cell>
          <cell r="D3635">
            <v>4</v>
          </cell>
        </row>
        <row r="3636">
          <cell r="A3636">
            <v>38869</v>
          </cell>
          <cell r="D3636">
            <v>4</v>
          </cell>
        </row>
        <row r="3637">
          <cell r="A3637">
            <v>38868</v>
          </cell>
          <cell r="D3637">
            <v>4</v>
          </cell>
        </row>
        <row r="3638">
          <cell r="A3638">
            <v>38867</v>
          </cell>
          <cell r="D3638">
            <v>4</v>
          </cell>
        </row>
        <row r="3639">
          <cell r="A3639">
            <v>38866</v>
          </cell>
          <cell r="D3639">
            <v>4</v>
          </cell>
        </row>
        <row r="3640">
          <cell r="A3640">
            <v>38863</v>
          </cell>
          <cell r="D3640">
            <v>4</v>
          </cell>
        </row>
        <row r="3641">
          <cell r="A3641">
            <v>38862</v>
          </cell>
          <cell r="D3641">
            <v>4</v>
          </cell>
        </row>
        <row r="3642">
          <cell r="A3642">
            <v>38861</v>
          </cell>
          <cell r="D3642">
            <v>4</v>
          </cell>
        </row>
        <row r="3643">
          <cell r="A3643">
            <v>38860</v>
          </cell>
          <cell r="D3643">
            <v>4</v>
          </cell>
        </row>
        <row r="3644">
          <cell r="A3644">
            <v>38859</v>
          </cell>
          <cell r="D3644">
            <v>4</v>
          </cell>
        </row>
        <row r="3645">
          <cell r="A3645">
            <v>38856</v>
          </cell>
          <cell r="D3645">
            <v>4</v>
          </cell>
        </row>
        <row r="3646">
          <cell r="A3646">
            <v>38855</v>
          </cell>
          <cell r="D3646">
            <v>4</v>
          </cell>
        </row>
        <row r="3647">
          <cell r="A3647">
            <v>38854</v>
          </cell>
          <cell r="D3647">
            <v>4</v>
          </cell>
        </row>
        <row r="3648">
          <cell r="A3648">
            <v>38853</v>
          </cell>
          <cell r="D3648">
            <v>4</v>
          </cell>
        </row>
        <row r="3649">
          <cell r="A3649">
            <v>38852</v>
          </cell>
          <cell r="D3649">
            <v>4</v>
          </cell>
        </row>
        <row r="3650">
          <cell r="A3650">
            <v>38849</v>
          </cell>
          <cell r="D3650">
            <v>4</v>
          </cell>
        </row>
        <row r="3651">
          <cell r="A3651">
            <v>38848</v>
          </cell>
          <cell r="D3651">
            <v>4</v>
          </cell>
        </row>
        <row r="3652">
          <cell r="A3652">
            <v>38847</v>
          </cell>
          <cell r="D3652">
            <v>4</v>
          </cell>
        </row>
        <row r="3653">
          <cell r="A3653">
            <v>38846</v>
          </cell>
          <cell r="D3653">
            <v>4</v>
          </cell>
        </row>
        <row r="3654">
          <cell r="A3654">
            <v>38845</v>
          </cell>
          <cell r="D3654">
            <v>4</v>
          </cell>
        </row>
        <row r="3655">
          <cell r="A3655">
            <v>38842</v>
          </cell>
          <cell r="D3655">
            <v>4</v>
          </cell>
        </row>
        <row r="3656">
          <cell r="A3656">
            <v>38841</v>
          </cell>
          <cell r="D3656">
            <v>4</v>
          </cell>
        </row>
        <row r="3657">
          <cell r="A3657">
            <v>38840</v>
          </cell>
          <cell r="D3657">
            <v>4</v>
          </cell>
        </row>
        <row r="3658">
          <cell r="A3658">
            <v>38839</v>
          </cell>
          <cell r="D3658">
            <v>4</v>
          </cell>
        </row>
        <row r="3659">
          <cell r="A3659">
            <v>38838</v>
          </cell>
          <cell r="D3659">
            <v>4</v>
          </cell>
        </row>
        <row r="3660">
          <cell r="A3660">
            <v>38835</v>
          </cell>
          <cell r="D3660">
            <v>4</v>
          </cell>
        </row>
        <row r="3661">
          <cell r="A3661">
            <v>38834</v>
          </cell>
          <cell r="D3661">
            <v>4</v>
          </cell>
        </row>
        <row r="3662">
          <cell r="A3662">
            <v>38833</v>
          </cell>
          <cell r="D3662">
            <v>4</v>
          </cell>
        </row>
        <row r="3663">
          <cell r="A3663">
            <v>38832</v>
          </cell>
          <cell r="D3663">
            <v>4</v>
          </cell>
        </row>
        <row r="3664">
          <cell r="A3664">
            <v>38831</v>
          </cell>
          <cell r="D3664">
            <v>4</v>
          </cell>
        </row>
        <row r="3665">
          <cell r="A3665">
            <v>38828</v>
          </cell>
          <cell r="D3665">
            <v>4</v>
          </cell>
        </row>
        <row r="3666">
          <cell r="A3666">
            <v>38827</v>
          </cell>
          <cell r="D3666">
            <v>4</v>
          </cell>
        </row>
        <row r="3667">
          <cell r="A3667">
            <v>38826</v>
          </cell>
          <cell r="D3667">
            <v>4</v>
          </cell>
        </row>
        <row r="3668">
          <cell r="A3668">
            <v>38825</v>
          </cell>
          <cell r="D3668">
            <v>4</v>
          </cell>
        </row>
        <row r="3669">
          <cell r="A3669">
            <v>38824</v>
          </cell>
          <cell r="D3669">
            <v>4</v>
          </cell>
        </row>
        <row r="3670">
          <cell r="A3670">
            <v>38821</v>
          </cell>
          <cell r="D3670">
            <v>4</v>
          </cell>
        </row>
        <row r="3671">
          <cell r="A3671">
            <v>38820</v>
          </cell>
          <cell r="D3671">
            <v>4</v>
          </cell>
        </row>
        <row r="3672">
          <cell r="A3672">
            <v>38819</v>
          </cell>
          <cell r="D3672">
            <v>4</v>
          </cell>
        </row>
        <row r="3673">
          <cell r="A3673">
            <v>38818</v>
          </cell>
          <cell r="D3673">
            <v>4</v>
          </cell>
        </row>
        <row r="3674">
          <cell r="A3674">
            <v>38817</v>
          </cell>
          <cell r="D3674">
            <v>4</v>
          </cell>
        </row>
        <row r="3675">
          <cell r="A3675">
            <v>38814</v>
          </cell>
          <cell r="D3675">
            <v>4</v>
          </cell>
        </row>
        <row r="3676">
          <cell r="A3676">
            <v>38813</v>
          </cell>
          <cell r="D3676">
            <v>4</v>
          </cell>
        </row>
        <row r="3677">
          <cell r="A3677">
            <v>38812</v>
          </cell>
          <cell r="D3677">
            <v>4</v>
          </cell>
        </row>
        <row r="3678">
          <cell r="A3678">
            <v>38811</v>
          </cell>
          <cell r="D3678">
            <v>4</v>
          </cell>
        </row>
        <row r="3679">
          <cell r="A3679">
            <v>38810</v>
          </cell>
          <cell r="D3679">
            <v>4</v>
          </cell>
        </row>
        <row r="3680">
          <cell r="A3680">
            <v>38807</v>
          </cell>
          <cell r="D3680">
            <v>4</v>
          </cell>
        </row>
        <row r="3681">
          <cell r="A3681">
            <v>38806</v>
          </cell>
          <cell r="D3681">
            <v>4</v>
          </cell>
        </row>
        <row r="3682">
          <cell r="A3682">
            <v>38805</v>
          </cell>
          <cell r="D3682">
            <v>4</v>
          </cell>
        </row>
        <row r="3683">
          <cell r="A3683">
            <v>38804</v>
          </cell>
          <cell r="D3683">
            <v>4</v>
          </cell>
        </row>
        <row r="3684">
          <cell r="A3684">
            <v>38803</v>
          </cell>
          <cell r="D3684">
            <v>4</v>
          </cell>
        </row>
        <row r="3685">
          <cell r="A3685">
            <v>38800</v>
          </cell>
          <cell r="D3685">
            <v>4</v>
          </cell>
        </row>
        <row r="3686">
          <cell r="A3686">
            <v>38799</v>
          </cell>
          <cell r="D3686">
            <v>4</v>
          </cell>
        </row>
        <row r="3687">
          <cell r="A3687">
            <v>38798</v>
          </cell>
          <cell r="D3687">
            <v>4</v>
          </cell>
        </row>
        <row r="3688">
          <cell r="A3688">
            <v>38797</v>
          </cell>
          <cell r="D3688">
            <v>4</v>
          </cell>
        </row>
        <row r="3689">
          <cell r="A3689">
            <v>38796</v>
          </cell>
          <cell r="D3689">
            <v>4</v>
          </cell>
        </row>
        <row r="3690">
          <cell r="A3690">
            <v>38793</v>
          </cell>
          <cell r="D3690">
            <v>4</v>
          </cell>
        </row>
        <row r="3691">
          <cell r="A3691">
            <v>38792</v>
          </cell>
          <cell r="D3691">
            <v>4</v>
          </cell>
        </row>
        <row r="3692">
          <cell r="A3692">
            <v>38791</v>
          </cell>
          <cell r="D3692">
            <v>4</v>
          </cell>
        </row>
        <row r="3693">
          <cell r="A3693">
            <v>38790</v>
          </cell>
          <cell r="D3693">
            <v>4</v>
          </cell>
        </row>
        <row r="3694">
          <cell r="A3694">
            <v>38789</v>
          </cell>
          <cell r="D3694">
            <v>4</v>
          </cell>
        </row>
        <row r="3695">
          <cell r="A3695">
            <v>38786</v>
          </cell>
          <cell r="D3695">
            <v>4</v>
          </cell>
        </row>
        <row r="3696">
          <cell r="A3696">
            <v>38785</v>
          </cell>
          <cell r="D3696">
            <v>4</v>
          </cell>
        </row>
        <row r="3697">
          <cell r="A3697">
            <v>38784</v>
          </cell>
          <cell r="D3697">
            <v>4</v>
          </cell>
        </row>
        <row r="3698">
          <cell r="A3698">
            <v>38783</v>
          </cell>
          <cell r="D3698">
            <v>4</v>
          </cell>
        </row>
        <row r="3699">
          <cell r="A3699">
            <v>38782</v>
          </cell>
          <cell r="D3699">
            <v>4</v>
          </cell>
        </row>
        <row r="3700">
          <cell r="A3700">
            <v>38779</v>
          </cell>
          <cell r="D3700">
            <v>4</v>
          </cell>
        </row>
        <row r="3701">
          <cell r="A3701">
            <v>38778</v>
          </cell>
          <cell r="D3701">
            <v>4</v>
          </cell>
        </row>
        <row r="3702">
          <cell r="A3702">
            <v>38777</v>
          </cell>
          <cell r="D3702">
            <v>4</v>
          </cell>
        </row>
        <row r="3703">
          <cell r="A3703">
            <v>38776</v>
          </cell>
          <cell r="D3703">
            <v>4</v>
          </cell>
        </row>
        <row r="3704">
          <cell r="A3704">
            <v>38775</v>
          </cell>
          <cell r="D3704">
            <v>4</v>
          </cell>
        </row>
        <row r="3705">
          <cell r="A3705">
            <v>38772</v>
          </cell>
          <cell r="D3705">
            <v>4</v>
          </cell>
        </row>
        <row r="3706">
          <cell r="A3706">
            <v>38771</v>
          </cell>
          <cell r="D3706">
            <v>4</v>
          </cell>
        </row>
        <row r="3707">
          <cell r="A3707">
            <v>38770</v>
          </cell>
          <cell r="D3707">
            <v>4</v>
          </cell>
        </row>
        <row r="3708">
          <cell r="A3708">
            <v>38769</v>
          </cell>
          <cell r="D3708">
            <v>4</v>
          </cell>
        </row>
        <row r="3709">
          <cell r="A3709">
            <v>38768</v>
          </cell>
          <cell r="D3709">
            <v>4</v>
          </cell>
        </row>
        <row r="3710">
          <cell r="A3710">
            <v>38765</v>
          </cell>
          <cell r="D3710">
            <v>4</v>
          </cell>
        </row>
        <row r="3711">
          <cell r="A3711">
            <v>38764</v>
          </cell>
          <cell r="D3711">
            <v>4</v>
          </cell>
        </row>
        <row r="3712">
          <cell r="A3712">
            <v>38763</v>
          </cell>
          <cell r="D3712">
            <v>4.75</v>
          </cell>
        </row>
        <row r="3713">
          <cell r="A3713">
            <v>38762</v>
          </cell>
          <cell r="D3713">
            <v>4.75</v>
          </cell>
        </row>
        <row r="3714">
          <cell r="A3714">
            <v>38761</v>
          </cell>
          <cell r="D3714">
            <v>4.75</v>
          </cell>
        </row>
        <row r="3715">
          <cell r="A3715">
            <v>38758</v>
          </cell>
          <cell r="D3715">
            <v>4.75</v>
          </cell>
        </row>
        <row r="3716">
          <cell r="A3716">
            <v>38757</v>
          </cell>
          <cell r="D3716">
            <v>4.75</v>
          </cell>
        </row>
        <row r="3717">
          <cell r="A3717">
            <v>38756</v>
          </cell>
          <cell r="D3717">
            <v>4.75</v>
          </cell>
        </row>
        <row r="3718">
          <cell r="A3718">
            <v>38755</v>
          </cell>
          <cell r="D3718">
            <v>4.75</v>
          </cell>
        </row>
        <row r="3719">
          <cell r="A3719">
            <v>38754</v>
          </cell>
          <cell r="D3719">
            <v>4.75</v>
          </cell>
        </row>
        <row r="3720">
          <cell r="A3720">
            <v>38751</v>
          </cell>
          <cell r="D3720">
            <v>4.75</v>
          </cell>
        </row>
        <row r="3721">
          <cell r="A3721">
            <v>38750</v>
          </cell>
          <cell r="D3721">
            <v>4.75</v>
          </cell>
        </row>
        <row r="3722">
          <cell r="A3722">
            <v>38749</v>
          </cell>
          <cell r="D3722">
            <v>4.75</v>
          </cell>
        </row>
        <row r="3723">
          <cell r="A3723">
            <v>38748</v>
          </cell>
          <cell r="D3723">
            <v>4.75</v>
          </cell>
        </row>
        <row r="3724">
          <cell r="A3724">
            <v>38747</v>
          </cell>
          <cell r="D3724">
            <v>4.75</v>
          </cell>
        </row>
        <row r="3725">
          <cell r="A3725">
            <v>38744</v>
          </cell>
          <cell r="D3725">
            <v>4.75</v>
          </cell>
        </row>
        <row r="3726">
          <cell r="A3726">
            <v>38743</v>
          </cell>
          <cell r="D3726">
            <v>4.75</v>
          </cell>
        </row>
        <row r="3727">
          <cell r="A3727">
            <v>38742</v>
          </cell>
          <cell r="D3727">
            <v>4.75</v>
          </cell>
        </row>
        <row r="3728">
          <cell r="A3728">
            <v>38741</v>
          </cell>
          <cell r="D3728">
            <v>4.75</v>
          </cell>
        </row>
        <row r="3729">
          <cell r="A3729">
            <v>38740</v>
          </cell>
          <cell r="D3729">
            <v>4.75</v>
          </cell>
        </row>
        <row r="3730">
          <cell r="A3730">
            <v>38737</v>
          </cell>
          <cell r="D3730">
            <v>4.75</v>
          </cell>
        </row>
        <row r="3731">
          <cell r="A3731">
            <v>38736</v>
          </cell>
          <cell r="D3731">
            <v>4.75</v>
          </cell>
        </row>
        <row r="3732">
          <cell r="A3732">
            <v>38735</v>
          </cell>
          <cell r="D3732">
            <v>4.75</v>
          </cell>
        </row>
        <row r="3733">
          <cell r="A3733">
            <v>38734</v>
          </cell>
          <cell r="D3733">
            <v>4.75</v>
          </cell>
        </row>
        <row r="3734">
          <cell r="A3734">
            <v>38733</v>
          </cell>
          <cell r="D3734">
            <v>4.75</v>
          </cell>
        </row>
        <row r="3735">
          <cell r="A3735">
            <v>38730</v>
          </cell>
          <cell r="D3735">
            <v>4.75</v>
          </cell>
        </row>
        <row r="3736">
          <cell r="A3736">
            <v>38729</v>
          </cell>
          <cell r="D3736">
            <v>4.75</v>
          </cell>
        </row>
        <row r="3737">
          <cell r="A3737">
            <v>38728</v>
          </cell>
          <cell r="D3737">
            <v>4.75</v>
          </cell>
        </row>
        <row r="3738">
          <cell r="A3738">
            <v>38727</v>
          </cell>
          <cell r="D3738">
            <v>4.75</v>
          </cell>
        </row>
        <row r="3739">
          <cell r="A3739">
            <v>38726</v>
          </cell>
          <cell r="D3739">
            <v>4.75</v>
          </cell>
        </row>
        <row r="3740">
          <cell r="A3740">
            <v>38723</v>
          </cell>
          <cell r="D3740">
            <v>4.75</v>
          </cell>
        </row>
        <row r="3741">
          <cell r="A3741">
            <v>38722</v>
          </cell>
          <cell r="D3741">
            <v>4.75</v>
          </cell>
        </row>
        <row r="3742">
          <cell r="A3742">
            <v>38721</v>
          </cell>
          <cell r="D3742">
            <v>4.75</v>
          </cell>
        </row>
        <row r="3743">
          <cell r="A3743">
            <v>38720</v>
          </cell>
          <cell r="D3743">
            <v>4.75</v>
          </cell>
        </row>
        <row r="3744">
          <cell r="A3744">
            <v>38719</v>
          </cell>
          <cell r="D3744">
            <v>4.75</v>
          </cell>
        </row>
        <row r="3745">
          <cell r="A3745">
            <v>38716</v>
          </cell>
          <cell r="D3745">
            <v>4.75</v>
          </cell>
        </row>
        <row r="3746">
          <cell r="A3746">
            <v>38715</v>
          </cell>
          <cell r="D3746">
            <v>4.75</v>
          </cell>
        </row>
        <row r="3747">
          <cell r="A3747">
            <v>38714</v>
          </cell>
          <cell r="D3747">
            <v>4.75</v>
          </cell>
        </row>
        <row r="3748">
          <cell r="A3748">
            <v>38713</v>
          </cell>
          <cell r="D3748">
            <v>4.75</v>
          </cell>
        </row>
        <row r="3749">
          <cell r="A3749">
            <v>38712</v>
          </cell>
          <cell r="D3749">
            <v>4.75</v>
          </cell>
        </row>
        <row r="3750">
          <cell r="A3750">
            <v>38709</v>
          </cell>
          <cell r="D3750">
            <v>4.75</v>
          </cell>
        </row>
        <row r="3751">
          <cell r="A3751">
            <v>38708</v>
          </cell>
          <cell r="D3751">
            <v>4.75</v>
          </cell>
        </row>
        <row r="3752">
          <cell r="A3752">
            <v>38707</v>
          </cell>
          <cell r="D3752">
            <v>4.75</v>
          </cell>
        </row>
        <row r="3753">
          <cell r="A3753">
            <v>38706</v>
          </cell>
          <cell r="D3753">
            <v>4.75</v>
          </cell>
        </row>
        <row r="3754">
          <cell r="A3754">
            <v>38705</v>
          </cell>
          <cell r="D3754">
            <v>4.75</v>
          </cell>
        </row>
        <row r="3755">
          <cell r="A3755">
            <v>38702</v>
          </cell>
          <cell r="D3755">
            <v>4.75</v>
          </cell>
        </row>
        <row r="3756">
          <cell r="A3756">
            <v>38701</v>
          </cell>
          <cell r="D3756">
            <v>4.75</v>
          </cell>
        </row>
        <row r="3757">
          <cell r="A3757">
            <v>38700</v>
          </cell>
          <cell r="D3757">
            <v>4.75</v>
          </cell>
        </row>
        <row r="3758">
          <cell r="A3758">
            <v>38699</v>
          </cell>
          <cell r="D3758">
            <v>4.75</v>
          </cell>
        </row>
        <row r="3759">
          <cell r="A3759">
            <v>38698</v>
          </cell>
          <cell r="D3759">
            <v>4.75</v>
          </cell>
        </row>
        <row r="3760">
          <cell r="A3760">
            <v>38695</v>
          </cell>
          <cell r="D3760">
            <v>4.75</v>
          </cell>
        </row>
        <row r="3761">
          <cell r="A3761">
            <v>38694</v>
          </cell>
          <cell r="D3761">
            <v>4.75</v>
          </cell>
        </row>
        <row r="3762">
          <cell r="A3762">
            <v>38693</v>
          </cell>
          <cell r="D3762">
            <v>4.75</v>
          </cell>
        </row>
        <row r="3763">
          <cell r="A3763">
            <v>38692</v>
          </cell>
          <cell r="D3763">
            <v>4.75</v>
          </cell>
        </row>
        <row r="3764">
          <cell r="A3764">
            <v>38691</v>
          </cell>
          <cell r="D3764">
            <v>4.75</v>
          </cell>
        </row>
        <row r="3765">
          <cell r="A3765">
            <v>38688</v>
          </cell>
          <cell r="D3765">
            <v>4.75</v>
          </cell>
        </row>
        <row r="3766">
          <cell r="A3766">
            <v>38687</v>
          </cell>
          <cell r="D3766">
            <v>4.75</v>
          </cell>
        </row>
        <row r="3767">
          <cell r="A3767">
            <v>38686</v>
          </cell>
          <cell r="D3767">
            <v>4.75</v>
          </cell>
        </row>
        <row r="3768">
          <cell r="A3768">
            <v>38685</v>
          </cell>
          <cell r="D3768">
            <v>4.75</v>
          </cell>
        </row>
        <row r="3769">
          <cell r="A3769">
            <v>38684</v>
          </cell>
          <cell r="D3769">
            <v>4.75</v>
          </cell>
        </row>
        <row r="3770">
          <cell r="A3770">
            <v>38681</v>
          </cell>
          <cell r="D3770">
            <v>4.75</v>
          </cell>
        </row>
        <row r="3771">
          <cell r="A3771">
            <v>38680</v>
          </cell>
          <cell r="D3771">
            <v>4.75</v>
          </cell>
        </row>
        <row r="3772">
          <cell r="A3772">
            <v>38679</v>
          </cell>
          <cell r="D3772">
            <v>4.75</v>
          </cell>
        </row>
        <row r="3773">
          <cell r="A3773">
            <v>38678</v>
          </cell>
          <cell r="D3773">
            <v>4.75</v>
          </cell>
        </row>
        <row r="3774">
          <cell r="A3774">
            <v>38677</v>
          </cell>
          <cell r="D3774">
            <v>4.75</v>
          </cell>
        </row>
        <row r="3775">
          <cell r="A3775">
            <v>38674</v>
          </cell>
          <cell r="D3775">
            <v>4.75</v>
          </cell>
        </row>
        <row r="3776">
          <cell r="A3776">
            <v>38673</v>
          </cell>
          <cell r="D3776">
            <v>4.75</v>
          </cell>
        </row>
        <row r="3777">
          <cell r="A3777">
            <v>38672</v>
          </cell>
          <cell r="D3777">
            <v>4.75</v>
          </cell>
        </row>
        <row r="3778">
          <cell r="A3778">
            <v>38671</v>
          </cell>
          <cell r="D3778">
            <v>4.75</v>
          </cell>
        </row>
        <row r="3779">
          <cell r="A3779">
            <v>38670</v>
          </cell>
          <cell r="D3779">
            <v>4.75</v>
          </cell>
        </row>
        <row r="3780">
          <cell r="A3780">
            <v>38667</v>
          </cell>
          <cell r="D3780">
            <v>4.75</v>
          </cell>
        </row>
        <row r="3781">
          <cell r="A3781">
            <v>38666</v>
          </cell>
          <cell r="D3781">
            <v>4.75</v>
          </cell>
        </row>
        <row r="3782">
          <cell r="A3782">
            <v>38665</v>
          </cell>
          <cell r="D3782">
            <v>4.75</v>
          </cell>
        </row>
        <row r="3783">
          <cell r="A3783">
            <v>38664</v>
          </cell>
          <cell r="D3783">
            <v>4.75</v>
          </cell>
        </row>
        <row r="3784">
          <cell r="A3784">
            <v>38663</v>
          </cell>
          <cell r="D3784">
            <v>4.75</v>
          </cell>
        </row>
        <row r="3785">
          <cell r="A3785">
            <v>38660</v>
          </cell>
          <cell r="D3785">
            <v>4.75</v>
          </cell>
        </row>
        <row r="3786">
          <cell r="A3786">
            <v>38659</v>
          </cell>
          <cell r="D3786">
            <v>4.75</v>
          </cell>
        </row>
        <row r="3787">
          <cell r="A3787">
            <v>38658</v>
          </cell>
          <cell r="D3787">
            <v>4.75</v>
          </cell>
        </row>
        <row r="3788">
          <cell r="A3788">
            <v>38657</v>
          </cell>
          <cell r="D3788">
            <v>4.75</v>
          </cell>
        </row>
        <row r="3789">
          <cell r="A3789">
            <v>38656</v>
          </cell>
          <cell r="D3789">
            <v>4.75</v>
          </cell>
        </row>
        <row r="3790">
          <cell r="A3790">
            <v>38653</v>
          </cell>
          <cell r="D3790">
            <v>4.75</v>
          </cell>
        </row>
        <row r="3791">
          <cell r="A3791">
            <v>38652</v>
          </cell>
          <cell r="D3791">
            <v>4.75</v>
          </cell>
        </row>
        <row r="3792">
          <cell r="A3792">
            <v>38651</v>
          </cell>
          <cell r="D3792">
            <v>4.75</v>
          </cell>
        </row>
        <row r="3793">
          <cell r="A3793">
            <v>38650</v>
          </cell>
          <cell r="D3793">
            <v>4.75</v>
          </cell>
        </row>
        <row r="3794">
          <cell r="A3794">
            <v>38649</v>
          </cell>
          <cell r="D3794">
            <v>4.75</v>
          </cell>
        </row>
        <row r="3795">
          <cell r="A3795">
            <v>38646</v>
          </cell>
          <cell r="D3795">
            <v>4.75</v>
          </cell>
        </row>
        <row r="3796">
          <cell r="A3796">
            <v>38645</v>
          </cell>
          <cell r="D3796">
            <v>4.75</v>
          </cell>
        </row>
        <row r="3797">
          <cell r="A3797">
            <v>38644</v>
          </cell>
          <cell r="D3797">
            <v>4.75</v>
          </cell>
        </row>
        <row r="3798">
          <cell r="A3798">
            <v>38643</v>
          </cell>
          <cell r="D3798">
            <v>4.75</v>
          </cell>
        </row>
        <row r="3799">
          <cell r="A3799">
            <v>38642</v>
          </cell>
          <cell r="D3799">
            <v>4.75</v>
          </cell>
        </row>
        <row r="3800">
          <cell r="A3800">
            <v>38639</v>
          </cell>
          <cell r="D3800">
            <v>4.75</v>
          </cell>
        </row>
        <row r="3801">
          <cell r="A3801">
            <v>38638</v>
          </cell>
          <cell r="D3801">
            <v>4.75</v>
          </cell>
        </row>
        <row r="3802">
          <cell r="A3802">
            <v>38637</v>
          </cell>
          <cell r="D3802">
            <v>4.75</v>
          </cell>
        </row>
        <row r="3803">
          <cell r="A3803">
            <v>38636</v>
          </cell>
          <cell r="D3803">
            <v>4.75</v>
          </cell>
        </row>
        <row r="3804">
          <cell r="A3804">
            <v>38635</v>
          </cell>
          <cell r="D3804">
            <v>4.75</v>
          </cell>
        </row>
        <row r="3805">
          <cell r="A3805">
            <v>38632</v>
          </cell>
          <cell r="D3805">
            <v>4.75</v>
          </cell>
        </row>
        <row r="3806">
          <cell r="A3806">
            <v>38631</v>
          </cell>
          <cell r="D3806">
            <v>4.75</v>
          </cell>
        </row>
        <row r="3807">
          <cell r="A3807">
            <v>38630</v>
          </cell>
          <cell r="D3807">
            <v>4.75</v>
          </cell>
        </row>
        <row r="3808">
          <cell r="A3808">
            <v>38629</v>
          </cell>
          <cell r="D3808">
            <v>4.75</v>
          </cell>
        </row>
        <row r="3809">
          <cell r="A3809">
            <v>38628</v>
          </cell>
          <cell r="D3809">
            <v>4.75</v>
          </cell>
        </row>
        <row r="3810">
          <cell r="A3810">
            <v>38625</v>
          </cell>
          <cell r="D3810">
            <v>4.75</v>
          </cell>
        </row>
        <row r="3811">
          <cell r="A3811">
            <v>38624</v>
          </cell>
          <cell r="D3811">
            <v>4.75</v>
          </cell>
        </row>
        <row r="3812">
          <cell r="A3812">
            <v>38623</v>
          </cell>
          <cell r="D3812">
            <v>4.75</v>
          </cell>
        </row>
        <row r="3813">
          <cell r="A3813">
            <v>38622</v>
          </cell>
          <cell r="D3813">
            <v>4.75</v>
          </cell>
        </row>
        <row r="3814">
          <cell r="A3814">
            <v>38621</v>
          </cell>
          <cell r="D3814">
            <v>4.75</v>
          </cell>
        </row>
        <row r="3815">
          <cell r="A3815">
            <v>38618</v>
          </cell>
          <cell r="D3815">
            <v>4.75</v>
          </cell>
        </row>
        <row r="3816">
          <cell r="A3816">
            <v>38617</v>
          </cell>
          <cell r="D3816">
            <v>4.75</v>
          </cell>
        </row>
        <row r="3817">
          <cell r="A3817">
            <v>38616</v>
          </cell>
          <cell r="D3817">
            <v>4.75</v>
          </cell>
        </row>
        <row r="3818">
          <cell r="A3818">
            <v>38615</v>
          </cell>
          <cell r="D3818">
            <v>4.75</v>
          </cell>
        </row>
        <row r="3819">
          <cell r="A3819">
            <v>38614</v>
          </cell>
          <cell r="D3819">
            <v>4.75</v>
          </cell>
        </row>
        <row r="3820">
          <cell r="A3820">
            <v>38611</v>
          </cell>
          <cell r="D3820">
            <v>4.75</v>
          </cell>
        </row>
        <row r="3821">
          <cell r="A3821">
            <v>38610</v>
          </cell>
          <cell r="D3821">
            <v>4.75</v>
          </cell>
        </row>
        <row r="3822">
          <cell r="A3822">
            <v>38609</v>
          </cell>
          <cell r="D3822">
            <v>4.75</v>
          </cell>
        </row>
        <row r="3823">
          <cell r="A3823">
            <v>38608</v>
          </cell>
          <cell r="D3823">
            <v>4.75</v>
          </cell>
        </row>
        <row r="3824">
          <cell r="A3824">
            <v>38607</v>
          </cell>
          <cell r="D3824">
            <v>4.75</v>
          </cell>
        </row>
        <row r="3825">
          <cell r="A3825">
            <v>38604</v>
          </cell>
          <cell r="D3825">
            <v>4.75</v>
          </cell>
        </row>
        <row r="3826">
          <cell r="A3826">
            <v>38603</v>
          </cell>
          <cell r="D3826">
            <v>4.75</v>
          </cell>
        </row>
        <row r="3827">
          <cell r="A3827">
            <v>38602</v>
          </cell>
          <cell r="D3827">
            <v>4.75</v>
          </cell>
        </row>
        <row r="3828">
          <cell r="A3828">
            <v>38601</v>
          </cell>
          <cell r="D3828">
            <v>4.75</v>
          </cell>
        </row>
        <row r="3829">
          <cell r="A3829">
            <v>38600</v>
          </cell>
          <cell r="D3829">
            <v>4.75</v>
          </cell>
        </row>
        <row r="3830">
          <cell r="A3830">
            <v>38597</v>
          </cell>
          <cell r="D3830">
            <v>4.75</v>
          </cell>
        </row>
        <row r="3831">
          <cell r="A3831">
            <v>38596</v>
          </cell>
          <cell r="D3831">
            <v>4.75</v>
          </cell>
        </row>
        <row r="3832">
          <cell r="A3832">
            <v>38595</v>
          </cell>
          <cell r="D3832">
            <v>4.75</v>
          </cell>
        </row>
        <row r="3833">
          <cell r="A3833">
            <v>38594</v>
          </cell>
          <cell r="D3833">
            <v>4.75</v>
          </cell>
        </row>
        <row r="3834">
          <cell r="A3834">
            <v>38593</v>
          </cell>
          <cell r="D3834">
            <v>4.75</v>
          </cell>
        </row>
        <row r="3835">
          <cell r="A3835">
            <v>38590</v>
          </cell>
          <cell r="D3835">
            <v>4.75</v>
          </cell>
        </row>
        <row r="3836">
          <cell r="A3836">
            <v>38589</v>
          </cell>
          <cell r="D3836">
            <v>4.75</v>
          </cell>
        </row>
        <row r="3837">
          <cell r="A3837">
            <v>38588</v>
          </cell>
          <cell r="D3837">
            <v>4.75</v>
          </cell>
        </row>
        <row r="3838">
          <cell r="A3838">
            <v>38587</v>
          </cell>
          <cell r="D3838">
            <v>4.75</v>
          </cell>
        </row>
        <row r="3839">
          <cell r="A3839">
            <v>38586</v>
          </cell>
          <cell r="D3839">
            <v>4.75</v>
          </cell>
        </row>
        <row r="3840">
          <cell r="A3840">
            <v>38583</v>
          </cell>
          <cell r="D3840">
            <v>4.75</v>
          </cell>
        </row>
        <row r="3841">
          <cell r="A3841">
            <v>38582</v>
          </cell>
          <cell r="D3841">
            <v>3.85</v>
          </cell>
        </row>
        <row r="3842">
          <cell r="A3842">
            <v>38581</v>
          </cell>
          <cell r="D3842">
            <v>3.85</v>
          </cell>
        </row>
        <row r="3843">
          <cell r="A3843">
            <v>38580</v>
          </cell>
          <cell r="D3843">
            <v>3.85</v>
          </cell>
        </row>
        <row r="3844">
          <cell r="A3844">
            <v>38579</v>
          </cell>
          <cell r="D3844">
            <v>3.85</v>
          </cell>
        </row>
        <row r="3845">
          <cell r="A3845">
            <v>38576</v>
          </cell>
          <cell r="D3845">
            <v>3.85</v>
          </cell>
        </row>
        <row r="3846">
          <cell r="A3846">
            <v>38575</v>
          </cell>
          <cell r="D3846">
            <v>3.8</v>
          </cell>
        </row>
        <row r="3847">
          <cell r="A3847">
            <v>38574</v>
          </cell>
          <cell r="D3847">
            <v>3.8</v>
          </cell>
        </row>
        <row r="3848">
          <cell r="A3848">
            <v>38573</v>
          </cell>
          <cell r="D3848">
            <v>3.8</v>
          </cell>
        </row>
        <row r="3849">
          <cell r="A3849">
            <v>38572</v>
          </cell>
          <cell r="D3849">
            <v>3.8</v>
          </cell>
        </row>
        <row r="3850">
          <cell r="A3850">
            <v>38569</v>
          </cell>
          <cell r="D3850">
            <v>3.8</v>
          </cell>
        </row>
        <row r="3851">
          <cell r="A3851">
            <v>38568</v>
          </cell>
          <cell r="D3851">
            <v>3.6</v>
          </cell>
        </row>
        <row r="3852">
          <cell r="A3852">
            <v>38567</v>
          </cell>
          <cell r="D3852">
            <v>3.6</v>
          </cell>
        </row>
        <row r="3853">
          <cell r="A3853">
            <v>38566</v>
          </cell>
          <cell r="D3853">
            <v>3.6</v>
          </cell>
        </row>
        <row r="3854">
          <cell r="A3854">
            <v>38565</v>
          </cell>
          <cell r="D3854">
            <v>3.6</v>
          </cell>
        </row>
        <row r="3855">
          <cell r="A3855">
            <v>38562</v>
          </cell>
          <cell r="D3855">
            <v>3.6</v>
          </cell>
        </row>
        <row r="3856">
          <cell r="A3856">
            <v>38561</v>
          </cell>
          <cell r="D3856">
            <v>3.5</v>
          </cell>
        </row>
        <row r="3857">
          <cell r="A3857">
            <v>38560</v>
          </cell>
          <cell r="D3857">
            <v>3.5</v>
          </cell>
        </row>
        <row r="3858">
          <cell r="A3858">
            <v>38559</v>
          </cell>
          <cell r="D3858">
            <v>3.5</v>
          </cell>
        </row>
        <row r="3859">
          <cell r="A3859">
            <v>38558</v>
          </cell>
          <cell r="D3859">
            <v>3.5</v>
          </cell>
        </row>
        <row r="3860">
          <cell r="A3860">
            <v>38555</v>
          </cell>
          <cell r="D3860">
            <v>3.5</v>
          </cell>
        </row>
        <row r="3861">
          <cell r="A3861">
            <v>38554</v>
          </cell>
          <cell r="D3861">
            <v>3.5</v>
          </cell>
        </row>
        <row r="3862">
          <cell r="A3862">
            <v>38553</v>
          </cell>
          <cell r="D3862">
            <v>3.5</v>
          </cell>
        </row>
        <row r="3863">
          <cell r="A3863">
            <v>38552</v>
          </cell>
          <cell r="D3863">
            <v>3.5</v>
          </cell>
        </row>
        <row r="3864">
          <cell r="A3864">
            <v>38551</v>
          </cell>
          <cell r="D3864">
            <v>3.5</v>
          </cell>
        </row>
        <row r="3865">
          <cell r="A3865">
            <v>38548</v>
          </cell>
          <cell r="D3865">
            <v>3.5</v>
          </cell>
        </row>
        <row r="3866">
          <cell r="A3866">
            <v>38547</v>
          </cell>
          <cell r="D3866">
            <v>3.5</v>
          </cell>
        </row>
        <row r="3867">
          <cell r="A3867">
            <v>38546</v>
          </cell>
          <cell r="D3867">
            <v>3.5</v>
          </cell>
        </row>
        <row r="3868">
          <cell r="A3868">
            <v>38545</v>
          </cell>
          <cell r="D3868">
            <v>3.5</v>
          </cell>
        </row>
        <row r="3869">
          <cell r="A3869">
            <v>38544</v>
          </cell>
          <cell r="D3869">
            <v>3.5</v>
          </cell>
        </row>
        <row r="3870">
          <cell r="A3870">
            <v>38541</v>
          </cell>
          <cell r="D3870">
            <v>3.5</v>
          </cell>
        </row>
        <row r="3871">
          <cell r="A3871">
            <v>38540</v>
          </cell>
          <cell r="D3871">
            <v>3.5</v>
          </cell>
        </row>
        <row r="3872">
          <cell r="A3872">
            <v>38539</v>
          </cell>
          <cell r="D3872">
            <v>3.5</v>
          </cell>
        </row>
        <row r="3873">
          <cell r="A3873">
            <v>38538</v>
          </cell>
          <cell r="D3873">
            <v>3.5</v>
          </cell>
        </row>
        <row r="3874">
          <cell r="A3874">
            <v>38537</v>
          </cell>
          <cell r="D3874">
            <v>3.5</v>
          </cell>
        </row>
        <row r="3875">
          <cell r="A3875">
            <v>38534</v>
          </cell>
          <cell r="D3875">
            <v>3.5</v>
          </cell>
        </row>
        <row r="3876">
          <cell r="A3876">
            <v>38533</v>
          </cell>
          <cell r="D3876">
            <v>3.5</v>
          </cell>
        </row>
        <row r="3877">
          <cell r="A3877">
            <v>38532</v>
          </cell>
          <cell r="D3877">
            <v>3.5</v>
          </cell>
        </row>
        <row r="3878">
          <cell r="A3878">
            <v>38531</v>
          </cell>
          <cell r="D3878">
            <v>3.5</v>
          </cell>
        </row>
        <row r="3879">
          <cell r="A3879">
            <v>38530</v>
          </cell>
          <cell r="D3879">
            <v>3.5</v>
          </cell>
        </row>
        <row r="3880">
          <cell r="A3880">
            <v>38527</v>
          </cell>
          <cell r="D3880">
            <v>3.5</v>
          </cell>
        </row>
        <row r="3881">
          <cell r="A3881">
            <v>38526</v>
          </cell>
          <cell r="D3881">
            <v>3.5</v>
          </cell>
        </row>
        <row r="3882">
          <cell r="A3882">
            <v>38525</v>
          </cell>
          <cell r="D3882">
            <v>3.5</v>
          </cell>
        </row>
        <row r="3883">
          <cell r="A3883">
            <v>38524</v>
          </cell>
          <cell r="D3883">
            <v>3.5</v>
          </cell>
        </row>
        <row r="3884">
          <cell r="A3884">
            <v>38523</v>
          </cell>
          <cell r="D3884">
            <v>3.5</v>
          </cell>
        </row>
        <row r="3885">
          <cell r="A3885">
            <v>38520</v>
          </cell>
          <cell r="D3885">
            <v>3.5</v>
          </cell>
        </row>
        <row r="3886">
          <cell r="A3886">
            <v>38519</v>
          </cell>
          <cell r="D3886">
            <v>3.5</v>
          </cell>
        </row>
        <row r="3887">
          <cell r="A3887">
            <v>38518</v>
          </cell>
          <cell r="D3887">
            <v>3.5</v>
          </cell>
        </row>
        <row r="3888">
          <cell r="A3888">
            <v>38517</v>
          </cell>
          <cell r="D3888">
            <v>3.5</v>
          </cell>
        </row>
        <row r="3889">
          <cell r="A3889">
            <v>38516</v>
          </cell>
          <cell r="D3889">
            <v>3.5</v>
          </cell>
        </row>
        <row r="3890">
          <cell r="A3890">
            <v>38513</v>
          </cell>
          <cell r="D3890">
            <v>3.5</v>
          </cell>
        </row>
        <row r="3891">
          <cell r="A3891">
            <v>38512</v>
          </cell>
          <cell r="D3891">
            <v>3.5</v>
          </cell>
        </row>
        <row r="3892">
          <cell r="A3892">
            <v>38511</v>
          </cell>
          <cell r="D3892">
            <v>3.5</v>
          </cell>
        </row>
        <row r="3893">
          <cell r="A3893">
            <v>38510</v>
          </cell>
          <cell r="D3893">
            <v>3.5</v>
          </cell>
        </row>
        <row r="3894">
          <cell r="A3894">
            <v>38509</v>
          </cell>
          <cell r="D3894">
            <v>3.5</v>
          </cell>
        </row>
        <row r="3895">
          <cell r="A3895">
            <v>38506</v>
          </cell>
          <cell r="D3895">
            <v>3.5</v>
          </cell>
        </row>
        <row r="3896">
          <cell r="A3896">
            <v>38505</v>
          </cell>
          <cell r="D3896">
            <v>3.5</v>
          </cell>
        </row>
        <row r="3897">
          <cell r="A3897">
            <v>38504</v>
          </cell>
          <cell r="D3897">
            <v>3.5</v>
          </cell>
        </row>
        <row r="3898">
          <cell r="A3898">
            <v>38503</v>
          </cell>
          <cell r="D3898">
            <v>3.5</v>
          </cell>
        </row>
        <row r="3899">
          <cell r="A3899">
            <v>38502</v>
          </cell>
          <cell r="D3899">
            <v>3.5</v>
          </cell>
        </row>
        <row r="3900">
          <cell r="A3900">
            <v>38499</v>
          </cell>
          <cell r="D3900">
            <v>3.5</v>
          </cell>
        </row>
        <row r="3901">
          <cell r="A3901">
            <v>38498</v>
          </cell>
          <cell r="D3901">
            <v>3.5</v>
          </cell>
        </row>
        <row r="3902">
          <cell r="A3902">
            <v>38497</v>
          </cell>
          <cell r="D3902">
            <v>3.5</v>
          </cell>
        </row>
        <row r="3903">
          <cell r="A3903">
            <v>38496</v>
          </cell>
          <cell r="D3903">
            <v>3.5</v>
          </cell>
        </row>
        <row r="3904">
          <cell r="A3904">
            <v>38495</v>
          </cell>
          <cell r="D3904">
            <v>3.5</v>
          </cell>
        </row>
        <row r="3905">
          <cell r="A3905">
            <v>38492</v>
          </cell>
          <cell r="D3905">
            <v>3.5</v>
          </cell>
        </row>
        <row r="3906">
          <cell r="A3906">
            <v>38491</v>
          </cell>
          <cell r="D3906">
            <v>3.5</v>
          </cell>
        </row>
        <row r="3907">
          <cell r="A3907">
            <v>38490</v>
          </cell>
          <cell r="D3907">
            <v>3.5</v>
          </cell>
        </row>
        <row r="3908">
          <cell r="A3908">
            <v>38489</v>
          </cell>
          <cell r="D3908">
            <v>3.5</v>
          </cell>
        </row>
        <row r="3909">
          <cell r="A3909">
            <v>38488</v>
          </cell>
          <cell r="D3909">
            <v>3.5</v>
          </cell>
        </row>
        <row r="3910">
          <cell r="A3910">
            <v>38485</v>
          </cell>
          <cell r="D3910">
            <v>3.5</v>
          </cell>
        </row>
        <row r="3911">
          <cell r="A3911">
            <v>38484</v>
          </cell>
          <cell r="D3911">
            <v>3.5</v>
          </cell>
        </row>
        <row r="3912">
          <cell r="A3912">
            <v>38483</v>
          </cell>
          <cell r="D3912">
            <v>3.5</v>
          </cell>
        </row>
        <row r="3913">
          <cell r="A3913">
            <v>38482</v>
          </cell>
          <cell r="D3913">
            <v>3.5</v>
          </cell>
        </row>
        <row r="3914">
          <cell r="A3914">
            <v>38481</v>
          </cell>
          <cell r="D3914">
            <v>3.5</v>
          </cell>
        </row>
        <row r="3915">
          <cell r="A3915">
            <v>38478</v>
          </cell>
          <cell r="D3915">
            <v>3.5</v>
          </cell>
        </row>
        <row r="3916">
          <cell r="A3916">
            <v>38477</v>
          </cell>
          <cell r="D3916">
            <v>3.5</v>
          </cell>
        </row>
        <row r="3917">
          <cell r="A3917">
            <v>38476</v>
          </cell>
          <cell r="D3917">
            <v>3.5</v>
          </cell>
        </row>
        <row r="3918">
          <cell r="A3918">
            <v>38475</v>
          </cell>
          <cell r="D3918">
            <v>3.5</v>
          </cell>
        </row>
        <row r="3919">
          <cell r="A3919">
            <v>38474</v>
          </cell>
          <cell r="D3919">
            <v>3.5</v>
          </cell>
        </row>
        <row r="3920">
          <cell r="A3920">
            <v>38471</v>
          </cell>
          <cell r="D3920">
            <v>3.5</v>
          </cell>
        </row>
        <row r="3921">
          <cell r="A3921">
            <v>38470</v>
          </cell>
          <cell r="D3921">
            <v>3.5</v>
          </cell>
        </row>
        <row r="3922">
          <cell r="A3922">
            <v>38469</v>
          </cell>
          <cell r="D3922">
            <v>3.5</v>
          </cell>
        </row>
        <row r="3923">
          <cell r="A3923">
            <v>38468</v>
          </cell>
          <cell r="D3923">
            <v>3.5</v>
          </cell>
        </row>
        <row r="3924">
          <cell r="A3924">
            <v>38467</v>
          </cell>
          <cell r="D3924">
            <v>3.5</v>
          </cell>
        </row>
        <row r="3925">
          <cell r="A3925">
            <v>38464</v>
          </cell>
          <cell r="D3925">
            <v>3.5</v>
          </cell>
        </row>
        <row r="3926">
          <cell r="A3926">
            <v>38463</v>
          </cell>
          <cell r="D3926">
            <v>3.5</v>
          </cell>
        </row>
        <row r="3927">
          <cell r="A3927">
            <v>38462</v>
          </cell>
          <cell r="D3927">
            <v>3.5</v>
          </cell>
        </row>
        <row r="3928">
          <cell r="A3928">
            <v>38461</v>
          </cell>
          <cell r="D3928">
            <v>3.5</v>
          </cell>
        </row>
        <row r="3929">
          <cell r="A3929">
            <v>38460</v>
          </cell>
          <cell r="D3929">
            <v>3.5</v>
          </cell>
        </row>
        <row r="3930">
          <cell r="A3930">
            <v>38457</v>
          </cell>
          <cell r="D3930">
            <v>3.5</v>
          </cell>
        </row>
        <row r="3931">
          <cell r="A3931">
            <v>38456</v>
          </cell>
          <cell r="D3931">
            <v>3.5</v>
          </cell>
        </row>
        <row r="3932">
          <cell r="A3932">
            <v>38455</v>
          </cell>
          <cell r="D3932">
            <v>3.5</v>
          </cell>
        </row>
        <row r="3933">
          <cell r="A3933">
            <v>38454</v>
          </cell>
          <cell r="D3933">
            <v>3.5</v>
          </cell>
        </row>
        <row r="3934">
          <cell r="A3934">
            <v>38453</v>
          </cell>
          <cell r="D3934">
            <v>3.5</v>
          </cell>
        </row>
        <row r="3935">
          <cell r="A3935">
            <v>38450</v>
          </cell>
          <cell r="D3935">
            <v>3.5</v>
          </cell>
        </row>
        <row r="3936">
          <cell r="A3936">
            <v>38449</v>
          </cell>
          <cell r="D3936">
            <v>3.5</v>
          </cell>
        </row>
        <row r="3937">
          <cell r="A3937">
            <v>38448</v>
          </cell>
          <cell r="D3937">
            <v>3.5</v>
          </cell>
        </row>
        <row r="3938">
          <cell r="A3938">
            <v>38447</v>
          </cell>
          <cell r="D3938">
            <v>3.5</v>
          </cell>
        </row>
        <row r="3939">
          <cell r="A3939">
            <v>38446</v>
          </cell>
          <cell r="D3939">
            <v>3.5</v>
          </cell>
        </row>
        <row r="3940">
          <cell r="A3940">
            <v>38443</v>
          </cell>
          <cell r="D3940">
            <v>3.5</v>
          </cell>
        </row>
        <row r="3941">
          <cell r="A3941">
            <v>38442</v>
          </cell>
          <cell r="D3941">
            <v>3.5</v>
          </cell>
        </row>
        <row r="3942">
          <cell r="A3942">
            <v>38441</v>
          </cell>
          <cell r="D3942">
            <v>3.5</v>
          </cell>
        </row>
        <row r="3943">
          <cell r="A3943">
            <v>38440</v>
          </cell>
          <cell r="D3943">
            <v>3.5</v>
          </cell>
        </row>
        <row r="3944">
          <cell r="A3944">
            <v>38439</v>
          </cell>
          <cell r="D3944">
            <v>3.5</v>
          </cell>
        </row>
        <row r="3945">
          <cell r="A3945">
            <v>38436</v>
          </cell>
          <cell r="D3945">
            <v>3.5</v>
          </cell>
        </row>
        <row r="3946">
          <cell r="A3946">
            <v>38435</v>
          </cell>
          <cell r="D3946">
            <v>3.5</v>
          </cell>
        </row>
        <row r="3947">
          <cell r="A3947">
            <v>38434</v>
          </cell>
          <cell r="D3947">
            <v>3.5</v>
          </cell>
        </row>
        <row r="3948">
          <cell r="A3948">
            <v>38433</v>
          </cell>
          <cell r="D3948">
            <v>3.5</v>
          </cell>
        </row>
        <row r="3949">
          <cell r="A3949">
            <v>38432</v>
          </cell>
          <cell r="D3949">
            <v>3.5</v>
          </cell>
        </row>
        <row r="3950">
          <cell r="A3950">
            <v>38429</v>
          </cell>
          <cell r="D3950">
            <v>3.5</v>
          </cell>
        </row>
        <row r="3951">
          <cell r="A3951">
            <v>38428</v>
          </cell>
          <cell r="D3951">
            <v>3.5</v>
          </cell>
        </row>
        <row r="3952">
          <cell r="A3952">
            <v>38427</v>
          </cell>
          <cell r="D3952">
            <v>3.5</v>
          </cell>
        </row>
        <row r="3953">
          <cell r="A3953">
            <v>38426</v>
          </cell>
          <cell r="D3953">
            <v>3.5</v>
          </cell>
        </row>
        <row r="3954">
          <cell r="A3954">
            <v>38425</v>
          </cell>
          <cell r="D3954">
            <v>3.5</v>
          </cell>
        </row>
        <row r="3955">
          <cell r="A3955">
            <v>38422</v>
          </cell>
          <cell r="D3955">
            <v>3.5</v>
          </cell>
        </row>
        <row r="3956">
          <cell r="A3956">
            <v>38421</v>
          </cell>
          <cell r="D3956">
            <v>3.5</v>
          </cell>
        </row>
        <row r="3957">
          <cell r="A3957">
            <v>38420</v>
          </cell>
          <cell r="D3957">
            <v>3.5</v>
          </cell>
        </row>
        <row r="3958">
          <cell r="A3958">
            <v>38419</v>
          </cell>
          <cell r="D3958">
            <v>3.5</v>
          </cell>
        </row>
        <row r="3959">
          <cell r="A3959">
            <v>38418</v>
          </cell>
          <cell r="D3959">
            <v>3.5</v>
          </cell>
        </row>
        <row r="3960">
          <cell r="A3960">
            <v>38415</v>
          </cell>
          <cell r="D3960">
            <v>3.5</v>
          </cell>
        </row>
        <row r="3961">
          <cell r="A3961">
            <v>38414</v>
          </cell>
          <cell r="D3961">
            <v>3.5</v>
          </cell>
        </row>
        <row r="3962">
          <cell r="A3962">
            <v>38413</v>
          </cell>
          <cell r="D3962">
            <v>3.5</v>
          </cell>
        </row>
        <row r="3963">
          <cell r="A3963">
            <v>38412</v>
          </cell>
          <cell r="D3963">
            <v>3.5</v>
          </cell>
        </row>
        <row r="3964">
          <cell r="A3964">
            <v>38411</v>
          </cell>
          <cell r="D3964">
            <v>3.5</v>
          </cell>
        </row>
        <row r="3965">
          <cell r="A3965">
            <v>38408</v>
          </cell>
          <cell r="D3965">
            <v>3.5</v>
          </cell>
        </row>
        <row r="3966">
          <cell r="A3966">
            <v>38407</v>
          </cell>
          <cell r="D3966">
            <v>3.5</v>
          </cell>
        </row>
        <row r="3967">
          <cell r="A3967">
            <v>38406</v>
          </cell>
          <cell r="D3967">
            <v>3.5</v>
          </cell>
        </row>
        <row r="3968">
          <cell r="A3968">
            <v>38405</v>
          </cell>
          <cell r="D3968">
            <v>3.5</v>
          </cell>
        </row>
        <row r="3969">
          <cell r="A3969">
            <v>38404</v>
          </cell>
          <cell r="D3969">
            <v>3.5</v>
          </cell>
        </row>
        <row r="3970">
          <cell r="A3970">
            <v>38401</v>
          </cell>
          <cell r="D3970">
            <v>3.5</v>
          </cell>
        </row>
        <row r="3971">
          <cell r="A3971">
            <v>38400</v>
          </cell>
          <cell r="D3971">
            <v>3.5</v>
          </cell>
        </row>
        <row r="3972">
          <cell r="A3972">
            <v>38399</v>
          </cell>
          <cell r="D3972">
            <v>3.5</v>
          </cell>
        </row>
        <row r="3973">
          <cell r="A3973">
            <v>38398</v>
          </cell>
          <cell r="D3973">
            <v>3.5</v>
          </cell>
        </row>
        <row r="3974">
          <cell r="A3974">
            <v>38397</v>
          </cell>
          <cell r="D3974">
            <v>3.5</v>
          </cell>
        </row>
        <row r="3975">
          <cell r="A3975">
            <v>38394</v>
          </cell>
          <cell r="D3975">
            <v>3.5</v>
          </cell>
        </row>
        <row r="3976">
          <cell r="A3976">
            <v>38393</v>
          </cell>
          <cell r="D3976">
            <v>3.5</v>
          </cell>
        </row>
        <row r="3977">
          <cell r="A3977">
            <v>38392</v>
          </cell>
          <cell r="D3977">
            <v>3.5</v>
          </cell>
        </row>
        <row r="3978">
          <cell r="A3978">
            <v>38391</v>
          </cell>
          <cell r="D3978">
            <v>3.5</v>
          </cell>
        </row>
        <row r="3979">
          <cell r="A3979">
            <v>38390</v>
          </cell>
          <cell r="D3979">
            <v>3.5</v>
          </cell>
        </row>
        <row r="3980">
          <cell r="A3980">
            <v>38387</v>
          </cell>
          <cell r="D3980">
            <v>3.5</v>
          </cell>
        </row>
        <row r="3981">
          <cell r="A3981">
            <v>38386</v>
          </cell>
          <cell r="D3981">
            <v>3.5</v>
          </cell>
        </row>
        <row r="3982">
          <cell r="A3982">
            <v>38385</v>
          </cell>
          <cell r="D3982">
            <v>3.5</v>
          </cell>
        </row>
        <row r="3983">
          <cell r="A3983">
            <v>38384</v>
          </cell>
          <cell r="D3983">
            <v>3.5</v>
          </cell>
        </row>
        <row r="3984">
          <cell r="A3984">
            <v>38383</v>
          </cell>
          <cell r="D3984">
            <v>3.5</v>
          </cell>
        </row>
        <row r="3985">
          <cell r="A3985">
            <v>38380</v>
          </cell>
          <cell r="D3985">
            <v>3.5</v>
          </cell>
        </row>
        <row r="3986">
          <cell r="A3986">
            <v>38379</v>
          </cell>
          <cell r="D3986">
            <v>3.5</v>
          </cell>
        </row>
        <row r="3987">
          <cell r="A3987">
            <v>38378</v>
          </cell>
          <cell r="D3987">
            <v>3.5</v>
          </cell>
        </row>
        <row r="3988">
          <cell r="A3988">
            <v>38377</v>
          </cell>
          <cell r="D3988">
            <v>3.5</v>
          </cell>
        </row>
        <row r="3989">
          <cell r="A3989">
            <v>38376</v>
          </cell>
          <cell r="D3989">
            <v>3.5</v>
          </cell>
        </row>
        <row r="3990">
          <cell r="A3990">
            <v>38373</v>
          </cell>
          <cell r="D3990">
            <v>3.5</v>
          </cell>
        </row>
        <row r="3991">
          <cell r="A3991">
            <v>38372</v>
          </cell>
          <cell r="D3991">
            <v>3.5</v>
          </cell>
        </row>
        <row r="3992">
          <cell r="A3992">
            <v>38371</v>
          </cell>
          <cell r="D3992">
            <v>3.5</v>
          </cell>
        </row>
        <row r="3993">
          <cell r="A3993">
            <v>38370</v>
          </cell>
          <cell r="D3993">
            <v>3.5</v>
          </cell>
        </row>
        <row r="3994">
          <cell r="A3994">
            <v>38369</v>
          </cell>
          <cell r="D3994">
            <v>3.5</v>
          </cell>
        </row>
        <row r="3995">
          <cell r="A3995">
            <v>38366</v>
          </cell>
          <cell r="D3995">
            <v>3.5</v>
          </cell>
        </row>
        <row r="3996">
          <cell r="A3996">
            <v>38365</v>
          </cell>
          <cell r="D3996">
            <v>3.5</v>
          </cell>
        </row>
        <row r="3997">
          <cell r="A3997">
            <v>38364</v>
          </cell>
          <cell r="D3997">
            <v>3.5</v>
          </cell>
        </row>
        <row r="3998">
          <cell r="A3998">
            <v>38363</v>
          </cell>
          <cell r="D3998">
            <v>3.5</v>
          </cell>
        </row>
        <row r="3999">
          <cell r="A3999">
            <v>38362</v>
          </cell>
          <cell r="D3999">
            <v>3.5</v>
          </cell>
        </row>
        <row r="4000">
          <cell r="A4000">
            <v>38359</v>
          </cell>
          <cell r="D4000">
            <v>3.5</v>
          </cell>
        </row>
        <row r="4001">
          <cell r="A4001">
            <v>38358</v>
          </cell>
          <cell r="D4001">
            <v>3.5</v>
          </cell>
        </row>
        <row r="4002">
          <cell r="A4002">
            <v>38357</v>
          </cell>
          <cell r="D4002">
            <v>3.5</v>
          </cell>
        </row>
        <row r="4003">
          <cell r="A4003">
            <v>38356</v>
          </cell>
          <cell r="D4003">
            <v>3.5</v>
          </cell>
        </row>
        <row r="4004">
          <cell r="A4004">
            <v>38355</v>
          </cell>
          <cell r="D4004">
            <v>3.5</v>
          </cell>
        </row>
        <row r="4005">
          <cell r="A4005">
            <v>38352</v>
          </cell>
          <cell r="D4005">
            <v>3.5</v>
          </cell>
        </row>
        <row r="4006">
          <cell r="A4006">
            <v>38351</v>
          </cell>
          <cell r="D4006">
            <v>3.5</v>
          </cell>
        </row>
        <row r="4007">
          <cell r="A4007">
            <v>38350</v>
          </cell>
          <cell r="D4007">
            <v>3.5</v>
          </cell>
        </row>
        <row r="4008">
          <cell r="A4008">
            <v>38349</v>
          </cell>
          <cell r="D4008">
            <v>3.5</v>
          </cell>
        </row>
        <row r="4009">
          <cell r="A4009">
            <v>38348</v>
          </cell>
          <cell r="D4009">
            <v>3.5</v>
          </cell>
        </row>
        <row r="4010">
          <cell r="A4010">
            <v>38345</v>
          </cell>
          <cell r="D4010">
            <v>3.5</v>
          </cell>
        </row>
        <row r="4011">
          <cell r="A4011">
            <v>38344</v>
          </cell>
          <cell r="D4011">
            <v>3.6</v>
          </cell>
        </row>
        <row r="4012">
          <cell r="A4012">
            <v>38343</v>
          </cell>
          <cell r="D4012">
            <v>3.6</v>
          </cell>
        </row>
        <row r="4013">
          <cell r="A4013">
            <v>38342</v>
          </cell>
          <cell r="D4013">
            <v>3.6</v>
          </cell>
        </row>
        <row r="4014">
          <cell r="A4014">
            <v>38341</v>
          </cell>
          <cell r="D4014">
            <v>3.6</v>
          </cell>
        </row>
        <row r="4015">
          <cell r="A4015">
            <v>38338</v>
          </cell>
          <cell r="D4015">
            <v>3.6</v>
          </cell>
        </row>
        <row r="4016">
          <cell r="A4016">
            <v>38337</v>
          </cell>
          <cell r="D4016">
            <v>3.6</v>
          </cell>
        </row>
        <row r="4017">
          <cell r="A4017">
            <v>38336</v>
          </cell>
          <cell r="D4017">
            <v>3.6</v>
          </cell>
        </row>
        <row r="4018">
          <cell r="A4018">
            <v>38335</v>
          </cell>
          <cell r="D4018">
            <v>3.6</v>
          </cell>
        </row>
        <row r="4019">
          <cell r="A4019">
            <v>38334</v>
          </cell>
          <cell r="D4019">
            <v>3.6</v>
          </cell>
        </row>
        <row r="4020">
          <cell r="A4020">
            <v>38331</v>
          </cell>
          <cell r="D4020">
            <v>3.6</v>
          </cell>
        </row>
        <row r="4021">
          <cell r="A4021">
            <v>38330</v>
          </cell>
          <cell r="D4021">
            <v>3.6</v>
          </cell>
        </row>
        <row r="4022">
          <cell r="A4022">
            <v>38329</v>
          </cell>
          <cell r="D4022">
            <v>3.6</v>
          </cell>
        </row>
        <row r="4023">
          <cell r="A4023">
            <v>38328</v>
          </cell>
          <cell r="D4023">
            <v>3.6</v>
          </cell>
        </row>
        <row r="4024">
          <cell r="A4024">
            <v>38327</v>
          </cell>
          <cell r="D4024">
            <v>3.6</v>
          </cell>
        </row>
        <row r="4025">
          <cell r="A4025">
            <v>38324</v>
          </cell>
          <cell r="D4025">
            <v>3.6</v>
          </cell>
        </row>
        <row r="4026">
          <cell r="A4026">
            <v>38323</v>
          </cell>
          <cell r="D4026">
            <v>3.6</v>
          </cell>
        </row>
        <row r="4027">
          <cell r="A4027">
            <v>38322</v>
          </cell>
          <cell r="D4027">
            <v>3.6</v>
          </cell>
        </row>
        <row r="4028">
          <cell r="A4028">
            <v>38321</v>
          </cell>
          <cell r="D4028">
            <v>3.6</v>
          </cell>
        </row>
        <row r="4029">
          <cell r="A4029">
            <v>38320</v>
          </cell>
          <cell r="D4029">
            <v>3.6</v>
          </cell>
        </row>
        <row r="4030">
          <cell r="A4030">
            <v>38317</v>
          </cell>
          <cell r="D4030">
            <v>3.6</v>
          </cell>
        </row>
        <row r="4031">
          <cell r="A4031">
            <v>38316</v>
          </cell>
          <cell r="D4031">
            <v>3.6</v>
          </cell>
        </row>
        <row r="4032">
          <cell r="A4032">
            <v>38315</v>
          </cell>
          <cell r="D4032">
            <v>3.6</v>
          </cell>
        </row>
        <row r="4033">
          <cell r="A4033">
            <v>38314</v>
          </cell>
          <cell r="D4033">
            <v>3.6</v>
          </cell>
        </row>
        <row r="4034">
          <cell r="A4034">
            <v>38313</v>
          </cell>
          <cell r="D4034">
            <v>3.6</v>
          </cell>
        </row>
        <row r="4035">
          <cell r="A4035">
            <v>38310</v>
          </cell>
          <cell r="D4035">
            <v>3.6</v>
          </cell>
        </row>
        <row r="4036">
          <cell r="A4036">
            <v>38309</v>
          </cell>
          <cell r="D4036">
            <v>3.6</v>
          </cell>
        </row>
        <row r="4037">
          <cell r="A4037">
            <v>38308</v>
          </cell>
          <cell r="D4037">
            <v>3.6</v>
          </cell>
        </row>
        <row r="4038">
          <cell r="A4038">
            <v>38307</v>
          </cell>
          <cell r="D4038">
            <v>3.6</v>
          </cell>
        </row>
        <row r="4039">
          <cell r="A4039">
            <v>38306</v>
          </cell>
          <cell r="D4039">
            <v>3.6</v>
          </cell>
        </row>
        <row r="4040">
          <cell r="A4040">
            <v>38303</v>
          </cell>
          <cell r="D4040">
            <v>3.6</v>
          </cell>
        </row>
        <row r="4041">
          <cell r="A4041">
            <v>38302</v>
          </cell>
          <cell r="D4041">
            <v>3.6</v>
          </cell>
        </row>
        <row r="4042">
          <cell r="A4042">
            <v>38301</v>
          </cell>
          <cell r="D4042">
            <v>3.6</v>
          </cell>
        </row>
        <row r="4043">
          <cell r="A4043">
            <v>38300</v>
          </cell>
          <cell r="D4043">
            <v>3.6</v>
          </cell>
        </row>
        <row r="4044">
          <cell r="A4044">
            <v>38299</v>
          </cell>
          <cell r="D4044">
            <v>3.6</v>
          </cell>
        </row>
        <row r="4045">
          <cell r="A4045">
            <v>38296</v>
          </cell>
          <cell r="D4045">
            <v>3.6</v>
          </cell>
        </row>
        <row r="4046">
          <cell r="A4046">
            <v>38295</v>
          </cell>
          <cell r="D4046">
            <v>3.6</v>
          </cell>
        </row>
        <row r="4047">
          <cell r="A4047">
            <v>38294</v>
          </cell>
          <cell r="D4047">
            <v>3.6</v>
          </cell>
        </row>
        <row r="4048">
          <cell r="A4048">
            <v>38293</v>
          </cell>
          <cell r="D4048">
            <v>3.6</v>
          </cell>
        </row>
        <row r="4049">
          <cell r="A4049">
            <v>38292</v>
          </cell>
          <cell r="D4049">
            <v>3.6</v>
          </cell>
        </row>
        <row r="4050">
          <cell r="A4050">
            <v>38289</v>
          </cell>
          <cell r="D4050">
            <v>3.6</v>
          </cell>
        </row>
        <row r="4051">
          <cell r="A4051">
            <v>38288</v>
          </cell>
          <cell r="D4051">
            <v>3.6</v>
          </cell>
        </row>
        <row r="4052">
          <cell r="A4052">
            <v>38287</v>
          </cell>
          <cell r="D4052">
            <v>3.6</v>
          </cell>
        </row>
        <row r="4053">
          <cell r="A4053">
            <v>38286</v>
          </cell>
          <cell r="D4053">
            <v>3.6</v>
          </cell>
        </row>
        <row r="4054">
          <cell r="A4054">
            <v>38285</v>
          </cell>
          <cell r="D4054">
            <v>3.6</v>
          </cell>
        </row>
        <row r="4055">
          <cell r="A4055">
            <v>38282</v>
          </cell>
          <cell r="D4055">
            <v>3.6</v>
          </cell>
        </row>
        <row r="4056">
          <cell r="A4056">
            <v>38281</v>
          </cell>
          <cell r="D4056">
            <v>3.6</v>
          </cell>
        </row>
        <row r="4057">
          <cell r="A4057">
            <v>38280</v>
          </cell>
          <cell r="D4057">
            <v>3.6</v>
          </cell>
        </row>
        <row r="4058">
          <cell r="A4058">
            <v>38279</v>
          </cell>
          <cell r="D4058">
            <v>3.6</v>
          </cell>
        </row>
        <row r="4059">
          <cell r="A4059">
            <v>38278</v>
          </cell>
          <cell r="D4059">
            <v>3.6</v>
          </cell>
        </row>
        <row r="4060">
          <cell r="A4060">
            <v>38275</v>
          </cell>
          <cell r="D4060">
            <v>3.6</v>
          </cell>
        </row>
        <row r="4061">
          <cell r="A4061">
            <v>38274</v>
          </cell>
          <cell r="D4061">
            <v>3.5</v>
          </cell>
        </row>
        <row r="4062">
          <cell r="A4062">
            <v>38273</v>
          </cell>
          <cell r="D4062">
            <v>3.5</v>
          </cell>
        </row>
        <row r="4063">
          <cell r="A4063">
            <v>38272</v>
          </cell>
          <cell r="D4063">
            <v>3.5</v>
          </cell>
        </row>
        <row r="4064">
          <cell r="A4064">
            <v>38271</v>
          </cell>
          <cell r="D4064">
            <v>3.5</v>
          </cell>
        </row>
        <row r="4065">
          <cell r="A4065">
            <v>38268</v>
          </cell>
          <cell r="D4065">
            <v>3.5</v>
          </cell>
        </row>
        <row r="4066">
          <cell r="A4066">
            <v>38267</v>
          </cell>
          <cell r="D4066">
            <v>3.5</v>
          </cell>
        </row>
        <row r="4067">
          <cell r="A4067">
            <v>38266</v>
          </cell>
          <cell r="D4067">
            <v>3.5</v>
          </cell>
        </row>
        <row r="4068">
          <cell r="A4068">
            <v>38265</v>
          </cell>
          <cell r="D4068">
            <v>3.5</v>
          </cell>
        </row>
        <row r="4069">
          <cell r="A4069">
            <v>38264</v>
          </cell>
          <cell r="D4069">
            <v>3.5</v>
          </cell>
        </row>
        <row r="4070">
          <cell r="A4070">
            <v>38261</v>
          </cell>
          <cell r="D4070">
            <v>3.5</v>
          </cell>
        </row>
        <row r="4071">
          <cell r="A4071">
            <v>38260</v>
          </cell>
          <cell r="D4071">
            <v>3.5</v>
          </cell>
        </row>
        <row r="4072">
          <cell r="A4072">
            <v>38259</v>
          </cell>
          <cell r="D4072">
            <v>3.5</v>
          </cell>
        </row>
        <row r="4073">
          <cell r="A4073">
            <v>38258</v>
          </cell>
          <cell r="D4073">
            <v>3.5</v>
          </cell>
        </row>
        <row r="4074">
          <cell r="A4074">
            <v>38257</v>
          </cell>
          <cell r="D4074">
            <v>3.5</v>
          </cell>
        </row>
        <row r="4075">
          <cell r="A4075">
            <v>38254</v>
          </cell>
          <cell r="D4075">
            <v>3.5</v>
          </cell>
        </row>
        <row r="4076">
          <cell r="A4076">
            <v>38253</v>
          </cell>
          <cell r="D4076">
            <v>3.5</v>
          </cell>
        </row>
        <row r="4077">
          <cell r="A4077">
            <v>38252</v>
          </cell>
          <cell r="D4077">
            <v>3.5</v>
          </cell>
        </row>
        <row r="4078">
          <cell r="A4078">
            <v>38251</v>
          </cell>
          <cell r="D4078">
            <v>3.5</v>
          </cell>
        </row>
        <row r="4079">
          <cell r="A4079">
            <v>38250</v>
          </cell>
          <cell r="D4079">
            <v>3.5</v>
          </cell>
        </row>
        <row r="4080">
          <cell r="A4080">
            <v>38247</v>
          </cell>
          <cell r="D4080">
            <v>3.5</v>
          </cell>
        </row>
        <row r="4081">
          <cell r="A4081">
            <v>38246</v>
          </cell>
          <cell r="D4081">
            <v>3.5</v>
          </cell>
        </row>
        <row r="4082">
          <cell r="A4082">
            <v>38245</v>
          </cell>
          <cell r="D4082">
            <v>3.5</v>
          </cell>
        </row>
        <row r="4083">
          <cell r="A4083">
            <v>38244</v>
          </cell>
          <cell r="D4083">
            <v>3.5</v>
          </cell>
        </row>
        <row r="4084">
          <cell r="A4084">
            <v>38243</v>
          </cell>
          <cell r="D4084">
            <v>3.5</v>
          </cell>
        </row>
        <row r="4085">
          <cell r="A4085">
            <v>38240</v>
          </cell>
          <cell r="D4085">
            <v>3.5</v>
          </cell>
        </row>
        <row r="4086">
          <cell r="A4086">
            <v>38239</v>
          </cell>
          <cell r="D4086">
            <v>3.5</v>
          </cell>
        </row>
        <row r="4087">
          <cell r="A4087">
            <v>38238</v>
          </cell>
          <cell r="D4087">
            <v>3.5</v>
          </cell>
        </row>
        <row r="4088">
          <cell r="A4088">
            <v>38237</v>
          </cell>
          <cell r="D4088">
            <v>3.5</v>
          </cell>
        </row>
        <row r="4089">
          <cell r="A4089">
            <v>38236</v>
          </cell>
          <cell r="D4089">
            <v>3.5</v>
          </cell>
        </row>
        <row r="4090">
          <cell r="A4090">
            <v>38233</v>
          </cell>
          <cell r="D4090">
            <v>3.5</v>
          </cell>
        </row>
        <row r="4091">
          <cell r="A4091">
            <v>38232</v>
          </cell>
          <cell r="D4091">
            <v>3.5</v>
          </cell>
        </row>
        <row r="4092">
          <cell r="A4092">
            <v>38231</v>
          </cell>
          <cell r="D4092">
            <v>3.5</v>
          </cell>
        </row>
        <row r="4093">
          <cell r="A4093">
            <v>38230</v>
          </cell>
          <cell r="D4093">
            <v>3.5</v>
          </cell>
        </row>
        <row r="4094">
          <cell r="A4094">
            <v>38229</v>
          </cell>
          <cell r="D4094">
            <v>3.5</v>
          </cell>
        </row>
        <row r="4095">
          <cell r="A4095">
            <v>38226</v>
          </cell>
          <cell r="D4095">
            <v>3.5</v>
          </cell>
        </row>
        <row r="4096">
          <cell r="A4096">
            <v>38225</v>
          </cell>
          <cell r="D4096">
            <v>3.5</v>
          </cell>
        </row>
        <row r="4097">
          <cell r="A4097">
            <v>38224</v>
          </cell>
          <cell r="D4097">
            <v>3.5</v>
          </cell>
        </row>
        <row r="4098">
          <cell r="A4098">
            <v>38223</v>
          </cell>
          <cell r="D4098">
            <v>3.5</v>
          </cell>
        </row>
        <row r="4099">
          <cell r="A4099">
            <v>38222</v>
          </cell>
          <cell r="D4099">
            <v>3.5</v>
          </cell>
        </row>
        <row r="4100">
          <cell r="A4100">
            <v>38219</v>
          </cell>
          <cell r="D4100">
            <v>3.5</v>
          </cell>
        </row>
        <row r="4101">
          <cell r="A4101">
            <v>38218</v>
          </cell>
          <cell r="D4101">
            <v>3.5</v>
          </cell>
        </row>
        <row r="4102">
          <cell r="A4102">
            <v>38217</v>
          </cell>
          <cell r="D4102">
            <v>3.5</v>
          </cell>
        </row>
        <row r="4103">
          <cell r="A4103">
            <v>38216</v>
          </cell>
          <cell r="D4103">
            <v>3.5</v>
          </cell>
        </row>
        <row r="4104">
          <cell r="A4104">
            <v>38215</v>
          </cell>
          <cell r="D4104">
            <v>3.5</v>
          </cell>
        </row>
        <row r="4105">
          <cell r="A4105">
            <v>38212</v>
          </cell>
          <cell r="D4105">
            <v>3.5</v>
          </cell>
        </row>
        <row r="4106">
          <cell r="A4106">
            <v>38211</v>
          </cell>
          <cell r="D4106">
            <v>3.5</v>
          </cell>
        </row>
        <row r="4107">
          <cell r="A4107">
            <v>38210</v>
          </cell>
          <cell r="D4107">
            <v>3.5</v>
          </cell>
        </row>
        <row r="4108">
          <cell r="A4108">
            <v>38209</v>
          </cell>
          <cell r="D4108">
            <v>3.5</v>
          </cell>
        </row>
        <row r="4109">
          <cell r="A4109">
            <v>38208</v>
          </cell>
          <cell r="D4109">
            <v>3.5</v>
          </cell>
        </row>
        <row r="4110">
          <cell r="A4110">
            <v>38205</v>
          </cell>
          <cell r="D4110">
            <v>3.5</v>
          </cell>
        </row>
        <row r="4111">
          <cell r="A4111">
            <v>38204</v>
          </cell>
          <cell r="D4111">
            <v>3.5</v>
          </cell>
        </row>
        <row r="4112">
          <cell r="A4112">
            <v>38203</v>
          </cell>
          <cell r="D4112">
            <v>3.5</v>
          </cell>
        </row>
        <row r="4113">
          <cell r="A4113">
            <v>38202</v>
          </cell>
          <cell r="D4113">
            <v>3.5</v>
          </cell>
        </row>
        <row r="4114">
          <cell r="A4114">
            <v>38201</v>
          </cell>
          <cell r="D4114">
            <v>3.5</v>
          </cell>
        </row>
        <row r="4115">
          <cell r="A4115">
            <v>38198</v>
          </cell>
          <cell r="D4115">
            <v>3.5</v>
          </cell>
        </row>
        <row r="4116">
          <cell r="A4116">
            <v>38197</v>
          </cell>
          <cell r="D4116">
            <v>3.5</v>
          </cell>
        </row>
        <row r="4117">
          <cell r="A4117">
            <v>38196</v>
          </cell>
          <cell r="D4117">
            <v>3.5</v>
          </cell>
        </row>
        <row r="4118">
          <cell r="A4118">
            <v>38195</v>
          </cell>
          <cell r="D4118">
            <v>3.5</v>
          </cell>
        </row>
        <row r="4119">
          <cell r="A4119">
            <v>38194</v>
          </cell>
          <cell r="D4119">
            <v>3.5</v>
          </cell>
        </row>
        <row r="4120">
          <cell r="A4120">
            <v>38191</v>
          </cell>
          <cell r="D4120">
            <v>3.5</v>
          </cell>
        </row>
        <row r="4121">
          <cell r="A4121">
            <v>38190</v>
          </cell>
          <cell r="D4121">
            <v>3.5</v>
          </cell>
        </row>
        <row r="4122">
          <cell r="A4122">
            <v>38189</v>
          </cell>
          <cell r="D4122">
            <v>3.5</v>
          </cell>
        </row>
        <row r="4123">
          <cell r="A4123">
            <v>38188</v>
          </cell>
          <cell r="D4123">
            <v>3.5</v>
          </cell>
        </row>
        <row r="4124">
          <cell r="A4124">
            <v>38187</v>
          </cell>
          <cell r="D4124">
            <v>3.5</v>
          </cell>
        </row>
        <row r="4125">
          <cell r="A4125">
            <v>38184</v>
          </cell>
          <cell r="D4125">
            <v>3.5</v>
          </cell>
        </row>
        <row r="4126">
          <cell r="A4126">
            <v>38183</v>
          </cell>
          <cell r="D4126">
            <v>3.5</v>
          </cell>
        </row>
        <row r="4127">
          <cell r="A4127">
            <v>38182</v>
          </cell>
          <cell r="D4127">
            <v>3.5</v>
          </cell>
        </row>
        <row r="4128">
          <cell r="A4128">
            <v>38181</v>
          </cell>
          <cell r="D4128">
            <v>3.5</v>
          </cell>
        </row>
        <row r="4129">
          <cell r="A4129">
            <v>38180</v>
          </cell>
          <cell r="D4129">
            <v>3.5</v>
          </cell>
        </row>
        <row r="4130">
          <cell r="A4130">
            <v>38177</v>
          </cell>
          <cell r="D4130">
            <v>3.5</v>
          </cell>
        </row>
        <row r="4131">
          <cell r="A4131">
            <v>38176</v>
          </cell>
          <cell r="D4131">
            <v>3.5</v>
          </cell>
        </row>
        <row r="4132">
          <cell r="A4132">
            <v>38175</v>
          </cell>
          <cell r="D4132">
            <v>3.5</v>
          </cell>
        </row>
        <row r="4133">
          <cell r="A4133">
            <v>38174</v>
          </cell>
          <cell r="D4133">
            <v>3.5</v>
          </cell>
        </row>
        <row r="4134">
          <cell r="A4134">
            <v>38173</v>
          </cell>
          <cell r="D4134">
            <v>3.5</v>
          </cell>
        </row>
        <row r="4135">
          <cell r="A4135">
            <v>38170</v>
          </cell>
          <cell r="D4135">
            <v>3.5</v>
          </cell>
        </row>
        <row r="4136">
          <cell r="A4136">
            <v>38169</v>
          </cell>
          <cell r="D4136">
            <v>3.5</v>
          </cell>
        </row>
        <row r="4137">
          <cell r="A4137">
            <v>38168</v>
          </cell>
          <cell r="D4137">
            <v>3.5</v>
          </cell>
        </row>
        <row r="4138">
          <cell r="A4138">
            <v>38167</v>
          </cell>
          <cell r="D4138">
            <v>3.5</v>
          </cell>
        </row>
        <row r="4139">
          <cell r="A4139">
            <v>38166</v>
          </cell>
          <cell r="D4139">
            <v>3.5</v>
          </cell>
        </row>
        <row r="4140">
          <cell r="A4140">
            <v>38163</v>
          </cell>
          <cell r="D4140">
            <v>3.5</v>
          </cell>
        </row>
        <row r="4141">
          <cell r="A4141">
            <v>38162</v>
          </cell>
          <cell r="D4141">
            <v>3.5</v>
          </cell>
        </row>
        <row r="4142">
          <cell r="A4142">
            <v>38161</v>
          </cell>
          <cell r="D4142">
            <v>3.5</v>
          </cell>
        </row>
        <row r="4143">
          <cell r="A4143">
            <v>38160</v>
          </cell>
          <cell r="D4143">
            <v>3.5</v>
          </cell>
        </row>
        <row r="4144">
          <cell r="A4144">
            <v>38159</v>
          </cell>
          <cell r="D4144">
            <v>3.5</v>
          </cell>
        </row>
        <row r="4145">
          <cell r="A4145">
            <v>38156</v>
          </cell>
          <cell r="D4145">
            <v>3.5</v>
          </cell>
        </row>
        <row r="4146">
          <cell r="A4146">
            <v>38155</v>
          </cell>
          <cell r="D4146">
            <v>3.5</v>
          </cell>
        </row>
        <row r="4147">
          <cell r="A4147">
            <v>38154</v>
          </cell>
          <cell r="D4147">
            <v>3.5</v>
          </cell>
        </row>
        <row r="4148">
          <cell r="A4148">
            <v>38153</v>
          </cell>
          <cell r="D4148">
            <v>3.5</v>
          </cell>
        </row>
        <row r="4149">
          <cell r="A4149">
            <v>38152</v>
          </cell>
          <cell r="D4149">
            <v>3.5</v>
          </cell>
        </row>
        <row r="4150">
          <cell r="A4150">
            <v>38149</v>
          </cell>
          <cell r="D4150">
            <v>3.5</v>
          </cell>
        </row>
        <row r="4151">
          <cell r="A4151">
            <v>38148</v>
          </cell>
          <cell r="D4151">
            <v>3.5</v>
          </cell>
        </row>
        <row r="4152">
          <cell r="A4152">
            <v>38147</v>
          </cell>
          <cell r="D4152">
            <v>3.5</v>
          </cell>
        </row>
        <row r="4153">
          <cell r="A4153">
            <v>38146</v>
          </cell>
          <cell r="D4153">
            <v>3.5</v>
          </cell>
        </row>
        <row r="4154">
          <cell r="A4154">
            <v>38145</v>
          </cell>
          <cell r="D4154">
            <v>3.5</v>
          </cell>
        </row>
        <row r="4155">
          <cell r="A4155">
            <v>38142</v>
          </cell>
          <cell r="D4155">
            <v>3.5</v>
          </cell>
        </row>
        <row r="4156">
          <cell r="A4156">
            <v>38141</v>
          </cell>
          <cell r="D4156">
            <v>3.5</v>
          </cell>
        </row>
        <row r="4157">
          <cell r="A4157">
            <v>38140</v>
          </cell>
          <cell r="D4157">
            <v>3.5</v>
          </cell>
        </row>
        <row r="4158">
          <cell r="A4158">
            <v>38139</v>
          </cell>
          <cell r="D4158">
            <v>3.5</v>
          </cell>
        </row>
        <row r="4159">
          <cell r="A4159">
            <v>38138</v>
          </cell>
          <cell r="D4159">
            <v>3.5</v>
          </cell>
        </row>
        <row r="4160">
          <cell r="A4160">
            <v>38135</v>
          </cell>
          <cell r="D4160">
            <v>3.5</v>
          </cell>
        </row>
        <row r="4161">
          <cell r="A4161">
            <v>38134</v>
          </cell>
          <cell r="D4161">
            <v>3.5</v>
          </cell>
        </row>
        <row r="4162">
          <cell r="A4162">
            <v>38133</v>
          </cell>
          <cell r="D4162">
            <v>3.5</v>
          </cell>
        </row>
        <row r="4163">
          <cell r="A4163">
            <v>38132</v>
          </cell>
          <cell r="D4163">
            <v>3.5</v>
          </cell>
        </row>
        <row r="4164">
          <cell r="A4164">
            <v>38131</v>
          </cell>
          <cell r="D4164">
            <v>3.5</v>
          </cell>
        </row>
        <row r="4165">
          <cell r="A4165">
            <v>38128</v>
          </cell>
          <cell r="D4165">
            <v>3.5</v>
          </cell>
        </row>
        <row r="4166">
          <cell r="A4166">
            <v>38127</v>
          </cell>
          <cell r="D4166">
            <v>3.5</v>
          </cell>
        </row>
        <row r="4167">
          <cell r="A4167">
            <v>38126</v>
          </cell>
          <cell r="D4167">
            <v>3.5</v>
          </cell>
        </row>
        <row r="4168">
          <cell r="A4168">
            <v>38125</v>
          </cell>
          <cell r="D4168">
            <v>3.5</v>
          </cell>
        </row>
        <row r="4169">
          <cell r="A4169">
            <v>38124</v>
          </cell>
          <cell r="D4169">
            <v>3.5</v>
          </cell>
        </row>
        <row r="4170">
          <cell r="A4170">
            <v>38121</v>
          </cell>
          <cell r="D4170">
            <v>3.5</v>
          </cell>
        </row>
        <row r="4171">
          <cell r="A4171">
            <v>38120</v>
          </cell>
          <cell r="D4171">
            <v>3.5</v>
          </cell>
        </row>
        <row r="4172">
          <cell r="A4172">
            <v>38119</v>
          </cell>
          <cell r="D4172">
            <v>3.5</v>
          </cell>
        </row>
        <row r="4173">
          <cell r="A4173">
            <v>38118</v>
          </cell>
          <cell r="D4173">
            <v>3.5</v>
          </cell>
        </row>
        <row r="4174">
          <cell r="A4174">
            <v>38117</v>
          </cell>
          <cell r="D4174">
            <v>3.5</v>
          </cell>
        </row>
        <row r="4175">
          <cell r="A4175">
            <v>38114</v>
          </cell>
          <cell r="D4175">
            <v>3.5</v>
          </cell>
        </row>
        <row r="4176">
          <cell r="A4176">
            <v>38113</v>
          </cell>
          <cell r="D4176">
            <v>3.5</v>
          </cell>
        </row>
        <row r="4177">
          <cell r="A4177">
            <v>38112</v>
          </cell>
          <cell r="D4177">
            <v>3.5</v>
          </cell>
        </row>
        <row r="4178">
          <cell r="A4178">
            <v>38111</v>
          </cell>
          <cell r="D4178">
            <v>3.5</v>
          </cell>
        </row>
        <row r="4179">
          <cell r="A4179">
            <v>38110</v>
          </cell>
          <cell r="D4179">
            <v>3.5</v>
          </cell>
        </row>
        <row r="4180">
          <cell r="A4180">
            <v>38107</v>
          </cell>
          <cell r="D4180">
            <v>3.5</v>
          </cell>
        </row>
        <row r="4181">
          <cell r="A4181">
            <v>38106</v>
          </cell>
          <cell r="D4181">
            <v>3.5</v>
          </cell>
        </row>
        <row r="4182">
          <cell r="A4182">
            <v>38105</v>
          </cell>
          <cell r="D4182">
            <v>3.5</v>
          </cell>
        </row>
        <row r="4183">
          <cell r="A4183">
            <v>38104</v>
          </cell>
          <cell r="D4183">
            <v>3.5</v>
          </cell>
        </row>
        <row r="4184">
          <cell r="A4184">
            <v>38103</v>
          </cell>
          <cell r="D4184">
            <v>3.5</v>
          </cell>
        </row>
        <row r="4185">
          <cell r="A4185">
            <v>38100</v>
          </cell>
          <cell r="D4185">
            <v>3.5</v>
          </cell>
        </row>
        <row r="4186">
          <cell r="A4186">
            <v>38099</v>
          </cell>
          <cell r="D4186">
            <v>3.5</v>
          </cell>
        </row>
        <row r="4187">
          <cell r="A4187">
            <v>38098</v>
          </cell>
          <cell r="D4187">
            <v>3.5</v>
          </cell>
        </row>
        <row r="4188">
          <cell r="A4188">
            <v>38097</v>
          </cell>
          <cell r="D4188">
            <v>3.5</v>
          </cell>
        </row>
        <row r="4189">
          <cell r="A4189">
            <v>38096</v>
          </cell>
          <cell r="D4189">
            <v>3.5</v>
          </cell>
        </row>
        <row r="4190">
          <cell r="A4190">
            <v>38093</v>
          </cell>
          <cell r="D4190">
            <v>3.5</v>
          </cell>
        </row>
        <row r="4191">
          <cell r="A4191">
            <v>38092</v>
          </cell>
          <cell r="D4191">
            <v>3.5</v>
          </cell>
        </row>
        <row r="4192">
          <cell r="A4192">
            <v>38091</v>
          </cell>
          <cell r="D4192">
            <v>3.5</v>
          </cell>
        </row>
        <row r="4193">
          <cell r="A4193">
            <v>38090</v>
          </cell>
          <cell r="D4193">
            <v>3.5</v>
          </cell>
        </row>
        <row r="4194">
          <cell r="A4194">
            <v>38089</v>
          </cell>
          <cell r="D4194">
            <v>3.5</v>
          </cell>
        </row>
        <row r="4195">
          <cell r="A4195">
            <v>38086</v>
          </cell>
          <cell r="D4195">
            <v>3.5</v>
          </cell>
        </row>
        <row r="4196">
          <cell r="A4196">
            <v>38085</v>
          </cell>
          <cell r="D4196">
            <v>3.7</v>
          </cell>
        </row>
        <row r="4197">
          <cell r="A4197">
            <v>38084</v>
          </cell>
          <cell r="D4197">
            <v>3.7</v>
          </cell>
        </row>
        <row r="4198">
          <cell r="A4198">
            <v>38083</v>
          </cell>
          <cell r="D4198">
            <v>3.7</v>
          </cell>
        </row>
        <row r="4199">
          <cell r="A4199">
            <v>38082</v>
          </cell>
          <cell r="D4199">
            <v>3.7</v>
          </cell>
        </row>
        <row r="4200">
          <cell r="A4200">
            <v>38079</v>
          </cell>
          <cell r="D4200">
            <v>3.7</v>
          </cell>
        </row>
        <row r="4201">
          <cell r="A4201">
            <v>38078</v>
          </cell>
          <cell r="D4201">
            <v>3.7</v>
          </cell>
        </row>
        <row r="4202">
          <cell r="A4202">
            <v>38077</v>
          </cell>
          <cell r="D4202">
            <v>3.7</v>
          </cell>
        </row>
        <row r="4203">
          <cell r="A4203">
            <v>38076</v>
          </cell>
          <cell r="D4203">
            <v>3.7</v>
          </cell>
        </row>
        <row r="4204">
          <cell r="A4204">
            <v>38075</v>
          </cell>
          <cell r="D4204">
            <v>3.7</v>
          </cell>
        </row>
        <row r="4205">
          <cell r="A4205">
            <v>38072</v>
          </cell>
          <cell r="D4205">
            <v>3.7</v>
          </cell>
        </row>
        <row r="4206">
          <cell r="A4206">
            <v>38071</v>
          </cell>
          <cell r="D4206">
            <v>3.7</v>
          </cell>
        </row>
        <row r="4207">
          <cell r="A4207">
            <v>38070</v>
          </cell>
          <cell r="D4207">
            <v>3.7</v>
          </cell>
        </row>
        <row r="4208">
          <cell r="A4208">
            <v>38069</v>
          </cell>
          <cell r="D4208">
            <v>3.7</v>
          </cell>
        </row>
        <row r="4209">
          <cell r="A4209">
            <v>38068</v>
          </cell>
          <cell r="D4209">
            <v>3.7</v>
          </cell>
        </row>
        <row r="4210">
          <cell r="A4210">
            <v>38065</v>
          </cell>
          <cell r="D4210">
            <v>3.7</v>
          </cell>
        </row>
        <row r="4211">
          <cell r="A4211">
            <v>38064</v>
          </cell>
          <cell r="D4211">
            <v>3.7</v>
          </cell>
        </row>
        <row r="4212">
          <cell r="A4212">
            <v>38063</v>
          </cell>
          <cell r="D4212">
            <v>3.7</v>
          </cell>
        </row>
        <row r="4213">
          <cell r="A4213">
            <v>38062</v>
          </cell>
          <cell r="D4213">
            <v>3.7</v>
          </cell>
        </row>
        <row r="4214">
          <cell r="A4214">
            <v>38061</v>
          </cell>
          <cell r="D4214">
            <v>3.7</v>
          </cell>
        </row>
        <row r="4215">
          <cell r="A4215">
            <v>38058</v>
          </cell>
          <cell r="D4215">
            <v>3.7</v>
          </cell>
        </row>
        <row r="4216">
          <cell r="A4216">
            <v>38057</v>
          </cell>
          <cell r="D4216">
            <v>3.7</v>
          </cell>
        </row>
        <row r="4217">
          <cell r="A4217">
            <v>38056</v>
          </cell>
          <cell r="D4217">
            <v>3.7</v>
          </cell>
        </row>
        <row r="4218">
          <cell r="A4218">
            <v>38055</v>
          </cell>
          <cell r="D4218">
            <v>3.7</v>
          </cell>
        </row>
        <row r="4219">
          <cell r="A4219">
            <v>38054</v>
          </cell>
          <cell r="D4219">
            <v>3.7</v>
          </cell>
        </row>
        <row r="4220">
          <cell r="A4220">
            <v>38051</v>
          </cell>
          <cell r="D4220">
            <v>3.7</v>
          </cell>
        </row>
        <row r="4221">
          <cell r="A4221">
            <v>38050</v>
          </cell>
          <cell r="D4221">
            <v>3.5</v>
          </cell>
        </row>
        <row r="4222">
          <cell r="A4222">
            <v>38049</v>
          </cell>
          <cell r="D4222">
            <v>3.5</v>
          </cell>
        </row>
        <row r="4223">
          <cell r="A4223">
            <v>38048</v>
          </cell>
          <cell r="D4223">
            <v>3.5</v>
          </cell>
        </row>
        <row r="4224">
          <cell r="A4224">
            <v>38047</v>
          </cell>
          <cell r="D4224">
            <v>3.5</v>
          </cell>
        </row>
        <row r="4225">
          <cell r="A4225">
            <v>38044</v>
          </cell>
          <cell r="D4225">
            <v>3.5</v>
          </cell>
        </row>
        <row r="4226">
          <cell r="A4226">
            <v>38043</v>
          </cell>
          <cell r="D4226">
            <v>3.5</v>
          </cell>
        </row>
        <row r="4227">
          <cell r="A4227">
            <v>38042</v>
          </cell>
          <cell r="D4227">
            <v>3.5</v>
          </cell>
        </row>
        <row r="4228">
          <cell r="A4228">
            <v>38041</v>
          </cell>
          <cell r="D4228">
            <v>3.5</v>
          </cell>
        </row>
        <row r="4229">
          <cell r="A4229">
            <v>38040</v>
          </cell>
          <cell r="D4229">
            <v>3.5</v>
          </cell>
        </row>
        <row r="4230">
          <cell r="A4230">
            <v>38037</v>
          </cell>
          <cell r="D4230">
            <v>3.5</v>
          </cell>
        </row>
        <row r="4231">
          <cell r="A4231">
            <v>38036</v>
          </cell>
          <cell r="D4231">
            <v>3.5</v>
          </cell>
        </row>
        <row r="4232">
          <cell r="A4232">
            <v>38035</v>
          </cell>
          <cell r="D4232">
            <v>3.5</v>
          </cell>
        </row>
        <row r="4233">
          <cell r="A4233">
            <v>38034</v>
          </cell>
          <cell r="D4233">
            <v>3.5</v>
          </cell>
        </row>
        <row r="4234">
          <cell r="A4234">
            <v>38033</v>
          </cell>
          <cell r="D4234">
            <v>3.5</v>
          </cell>
        </row>
        <row r="4235">
          <cell r="A4235">
            <v>38030</v>
          </cell>
          <cell r="D4235">
            <v>3.5</v>
          </cell>
        </row>
        <row r="4236">
          <cell r="A4236">
            <v>38029</v>
          </cell>
          <cell r="D4236">
            <v>3.5</v>
          </cell>
        </row>
        <row r="4237">
          <cell r="A4237">
            <v>38028</v>
          </cell>
          <cell r="D4237">
            <v>3.5</v>
          </cell>
        </row>
        <row r="4238">
          <cell r="A4238">
            <v>38027</v>
          </cell>
          <cell r="D4238">
            <v>3.5</v>
          </cell>
        </row>
        <row r="4239">
          <cell r="A4239">
            <v>38026</v>
          </cell>
          <cell r="D4239">
            <v>3.5</v>
          </cell>
        </row>
        <row r="4240">
          <cell r="A4240">
            <v>38023</v>
          </cell>
          <cell r="D4240">
            <v>3.5</v>
          </cell>
        </row>
        <row r="4241">
          <cell r="A4241">
            <v>38022</v>
          </cell>
          <cell r="D4241">
            <v>3.5</v>
          </cell>
        </row>
        <row r="4242">
          <cell r="A4242">
            <v>38021</v>
          </cell>
          <cell r="D4242">
            <v>3.5</v>
          </cell>
        </row>
        <row r="4243">
          <cell r="A4243">
            <v>38020</v>
          </cell>
          <cell r="D4243">
            <v>3.5</v>
          </cell>
        </row>
        <row r="4244">
          <cell r="A4244">
            <v>38019</v>
          </cell>
          <cell r="D4244">
            <v>3.5</v>
          </cell>
        </row>
        <row r="4245">
          <cell r="A4245">
            <v>38016</v>
          </cell>
          <cell r="D4245">
            <v>3.5</v>
          </cell>
        </row>
        <row r="4246">
          <cell r="A4246">
            <v>38015</v>
          </cell>
          <cell r="D4246">
            <v>3.5</v>
          </cell>
        </row>
        <row r="4247">
          <cell r="A4247">
            <v>38014</v>
          </cell>
          <cell r="D4247">
            <v>3.5</v>
          </cell>
        </row>
        <row r="4248">
          <cell r="A4248">
            <v>38013</v>
          </cell>
          <cell r="D4248">
            <v>3.5</v>
          </cell>
        </row>
        <row r="4249">
          <cell r="A4249">
            <v>38012</v>
          </cell>
          <cell r="D4249">
            <v>3.5</v>
          </cell>
        </row>
        <row r="4250">
          <cell r="A4250">
            <v>38009</v>
          </cell>
          <cell r="D4250">
            <v>3.5</v>
          </cell>
        </row>
        <row r="4251">
          <cell r="A4251">
            <v>38008</v>
          </cell>
          <cell r="D4251">
            <v>3.5</v>
          </cell>
        </row>
        <row r="4252">
          <cell r="A4252">
            <v>38007</v>
          </cell>
          <cell r="D4252">
            <v>3.5</v>
          </cell>
        </row>
        <row r="4253">
          <cell r="A4253">
            <v>38006</v>
          </cell>
          <cell r="D4253">
            <v>3.5</v>
          </cell>
        </row>
        <row r="4254">
          <cell r="A4254">
            <v>38005</v>
          </cell>
          <cell r="D4254">
            <v>3.5</v>
          </cell>
        </row>
        <row r="4255">
          <cell r="A4255">
            <v>38002</v>
          </cell>
          <cell r="D4255">
            <v>3.5</v>
          </cell>
        </row>
        <row r="4256">
          <cell r="A4256">
            <v>38001</v>
          </cell>
          <cell r="D4256">
            <v>3.5</v>
          </cell>
        </row>
        <row r="4257">
          <cell r="A4257">
            <v>38000</v>
          </cell>
          <cell r="D4257">
            <v>3.5</v>
          </cell>
        </row>
        <row r="4258">
          <cell r="A4258">
            <v>37999</v>
          </cell>
          <cell r="D4258">
            <v>3.5</v>
          </cell>
        </row>
        <row r="4259">
          <cell r="A4259">
            <v>37998</v>
          </cell>
          <cell r="D4259">
            <v>3.5</v>
          </cell>
        </row>
        <row r="4260">
          <cell r="A4260">
            <v>37995</v>
          </cell>
          <cell r="D4260">
            <v>3.5</v>
          </cell>
        </row>
        <row r="4261">
          <cell r="A4261">
            <v>37994</v>
          </cell>
          <cell r="D4261">
            <v>3.5</v>
          </cell>
        </row>
        <row r="4262">
          <cell r="A4262">
            <v>37993</v>
          </cell>
          <cell r="D4262">
            <v>3.5</v>
          </cell>
        </row>
        <row r="4263">
          <cell r="A4263">
            <v>37992</v>
          </cell>
          <cell r="D4263">
            <v>3.5</v>
          </cell>
        </row>
        <row r="4264">
          <cell r="A4264">
            <v>37991</v>
          </cell>
          <cell r="D4264">
            <v>3.5</v>
          </cell>
        </row>
        <row r="4265">
          <cell r="A4265">
            <v>37988</v>
          </cell>
          <cell r="D4265">
            <v>3.5</v>
          </cell>
        </row>
        <row r="4266">
          <cell r="A4266">
            <v>37986</v>
          </cell>
          <cell r="D4266">
            <v>3.5</v>
          </cell>
        </row>
        <row r="4267">
          <cell r="A4267">
            <v>37985</v>
          </cell>
          <cell r="D4267">
            <v>3.5</v>
          </cell>
        </row>
        <row r="4268">
          <cell r="A4268">
            <v>37984</v>
          </cell>
          <cell r="D4268">
            <v>3.5</v>
          </cell>
        </row>
        <row r="4269">
          <cell r="A4269">
            <v>37981</v>
          </cell>
          <cell r="D4269">
            <v>3.5</v>
          </cell>
        </row>
        <row r="4270">
          <cell r="A4270">
            <v>37980</v>
          </cell>
          <cell r="D4270">
            <v>3.5</v>
          </cell>
        </row>
        <row r="4271">
          <cell r="A4271">
            <v>37979</v>
          </cell>
          <cell r="D4271">
            <v>3.5</v>
          </cell>
        </row>
        <row r="4272">
          <cell r="A4272">
            <v>37978</v>
          </cell>
          <cell r="D4272">
            <v>3.5</v>
          </cell>
        </row>
        <row r="4273">
          <cell r="A4273">
            <v>37977</v>
          </cell>
          <cell r="D4273">
            <v>3.5</v>
          </cell>
        </row>
        <row r="4274">
          <cell r="A4274">
            <v>37974</v>
          </cell>
          <cell r="D4274">
            <v>3.5</v>
          </cell>
        </row>
        <row r="4275">
          <cell r="A4275">
            <v>37973</v>
          </cell>
          <cell r="D4275">
            <v>3.7</v>
          </cell>
        </row>
        <row r="4276">
          <cell r="A4276">
            <v>37972</v>
          </cell>
          <cell r="D4276">
            <v>3.7</v>
          </cell>
        </row>
        <row r="4277">
          <cell r="A4277">
            <v>37971</v>
          </cell>
          <cell r="D4277">
            <v>3.7</v>
          </cell>
        </row>
        <row r="4278">
          <cell r="A4278">
            <v>37970</v>
          </cell>
          <cell r="D4278">
            <v>3.7</v>
          </cell>
        </row>
        <row r="4279">
          <cell r="A4279">
            <v>37967</v>
          </cell>
          <cell r="D4279">
            <v>3.7</v>
          </cell>
        </row>
        <row r="4280">
          <cell r="A4280">
            <v>37966</v>
          </cell>
          <cell r="D4280">
            <v>3.7</v>
          </cell>
        </row>
        <row r="4281">
          <cell r="A4281">
            <v>37965</v>
          </cell>
          <cell r="D4281">
            <v>3.7</v>
          </cell>
        </row>
        <row r="4282">
          <cell r="A4282">
            <v>37964</v>
          </cell>
          <cell r="D4282">
            <v>3.7</v>
          </cell>
        </row>
        <row r="4283">
          <cell r="A4283">
            <v>37963</v>
          </cell>
          <cell r="D4283">
            <v>3.7</v>
          </cell>
        </row>
        <row r="4284">
          <cell r="A4284">
            <v>37960</v>
          </cell>
          <cell r="D4284">
            <v>3.7</v>
          </cell>
        </row>
        <row r="4285">
          <cell r="A4285">
            <v>37959</v>
          </cell>
          <cell r="D4285">
            <v>3.7</v>
          </cell>
        </row>
        <row r="4286">
          <cell r="A4286">
            <v>37958</v>
          </cell>
          <cell r="D4286">
            <v>3.7</v>
          </cell>
        </row>
        <row r="4287">
          <cell r="A4287">
            <v>37957</v>
          </cell>
          <cell r="D4287">
            <v>3.7</v>
          </cell>
        </row>
        <row r="4288">
          <cell r="A4288">
            <v>37956</v>
          </cell>
          <cell r="D4288">
            <v>3.7</v>
          </cell>
        </row>
        <row r="4289">
          <cell r="A4289">
            <v>37953</v>
          </cell>
          <cell r="D4289">
            <v>3.7</v>
          </cell>
        </row>
        <row r="4290">
          <cell r="A4290">
            <v>37952</v>
          </cell>
          <cell r="D4290">
            <v>3.7</v>
          </cell>
        </row>
        <row r="4291">
          <cell r="A4291">
            <v>37951</v>
          </cell>
          <cell r="D4291">
            <v>3.7</v>
          </cell>
        </row>
        <row r="4292">
          <cell r="A4292">
            <v>37950</v>
          </cell>
          <cell r="D4292">
            <v>3.7</v>
          </cell>
        </row>
        <row r="4293">
          <cell r="A4293">
            <v>37949</v>
          </cell>
          <cell r="D4293">
            <v>3.7</v>
          </cell>
        </row>
        <row r="4294">
          <cell r="A4294">
            <v>37946</v>
          </cell>
          <cell r="D4294">
            <v>3.7</v>
          </cell>
        </row>
        <row r="4295">
          <cell r="A4295">
            <v>37945</v>
          </cell>
          <cell r="D4295">
            <v>3.7</v>
          </cell>
        </row>
        <row r="4296">
          <cell r="A4296">
            <v>37944</v>
          </cell>
          <cell r="D4296">
            <v>3.7</v>
          </cell>
        </row>
        <row r="4297">
          <cell r="A4297">
            <v>37943</v>
          </cell>
          <cell r="D4297">
            <v>3.7</v>
          </cell>
        </row>
        <row r="4298">
          <cell r="A4298">
            <v>37942</v>
          </cell>
          <cell r="D4298">
            <v>3.7</v>
          </cell>
        </row>
        <row r="4299">
          <cell r="A4299">
            <v>37939</v>
          </cell>
          <cell r="D4299">
            <v>3.7</v>
          </cell>
        </row>
        <row r="4300">
          <cell r="A4300">
            <v>37938</v>
          </cell>
          <cell r="D4300">
            <v>3.7</v>
          </cell>
        </row>
        <row r="4301">
          <cell r="A4301">
            <v>37937</v>
          </cell>
          <cell r="D4301">
            <v>3.7</v>
          </cell>
        </row>
        <row r="4302">
          <cell r="A4302">
            <v>37936</v>
          </cell>
          <cell r="D4302">
            <v>3.7</v>
          </cell>
        </row>
        <row r="4303">
          <cell r="A4303">
            <v>37935</v>
          </cell>
          <cell r="D4303">
            <v>3.7</v>
          </cell>
        </row>
        <row r="4304">
          <cell r="A4304">
            <v>37932</v>
          </cell>
          <cell r="D4304">
            <v>3.7</v>
          </cell>
        </row>
        <row r="4305">
          <cell r="A4305">
            <v>37931</v>
          </cell>
          <cell r="D4305">
            <v>3.7</v>
          </cell>
        </row>
        <row r="4306">
          <cell r="A4306">
            <v>37930</v>
          </cell>
          <cell r="D4306">
            <v>3.7</v>
          </cell>
        </row>
        <row r="4307">
          <cell r="A4307">
            <v>37929</v>
          </cell>
          <cell r="D4307">
            <v>3.7</v>
          </cell>
        </row>
        <row r="4308">
          <cell r="A4308">
            <v>37928</v>
          </cell>
          <cell r="D4308">
            <v>3.7</v>
          </cell>
        </row>
        <row r="4309">
          <cell r="A4309">
            <v>37925</v>
          </cell>
          <cell r="D4309">
            <v>3.7</v>
          </cell>
        </row>
        <row r="4310">
          <cell r="A4310">
            <v>37924</v>
          </cell>
          <cell r="D4310">
            <v>3.7</v>
          </cell>
        </row>
        <row r="4311">
          <cell r="A4311">
            <v>37923</v>
          </cell>
          <cell r="D4311">
            <v>3.7</v>
          </cell>
        </row>
        <row r="4312">
          <cell r="A4312">
            <v>37922</v>
          </cell>
          <cell r="D4312">
            <v>3.7</v>
          </cell>
        </row>
        <row r="4313">
          <cell r="A4313">
            <v>37921</v>
          </cell>
          <cell r="D4313">
            <v>3.7</v>
          </cell>
        </row>
        <row r="4314">
          <cell r="A4314">
            <v>37918</v>
          </cell>
          <cell r="D4314">
            <v>3.7</v>
          </cell>
        </row>
        <row r="4315">
          <cell r="A4315">
            <v>37917</v>
          </cell>
          <cell r="D4315">
            <v>3.7</v>
          </cell>
        </row>
        <row r="4316">
          <cell r="A4316">
            <v>37916</v>
          </cell>
          <cell r="D4316">
            <v>3.7</v>
          </cell>
        </row>
        <row r="4317">
          <cell r="A4317">
            <v>37915</v>
          </cell>
          <cell r="D4317">
            <v>3.7</v>
          </cell>
        </row>
        <row r="4318">
          <cell r="A4318">
            <v>37914</v>
          </cell>
          <cell r="D4318">
            <v>3.7</v>
          </cell>
        </row>
        <row r="4319">
          <cell r="A4319">
            <v>37911</v>
          </cell>
          <cell r="D4319">
            <v>3.7</v>
          </cell>
        </row>
        <row r="4320">
          <cell r="A4320">
            <v>37910</v>
          </cell>
          <cell r="D4320">
            <v>3.7</v>
          </cell>
        </row>
        <row r="4321">
          <cell r="A4321">
            <v>37909</v>
          </cell>
          <cell r="D4321">
            <v>3.7</v>
          </cell>
        </row>
        <row r="4322">
          <cell r="A4322">
            <v>37908</v>
          </cell>
          <cell r="D4322">
            <v>3.7</v>
          </cell>
        </row>
        <row r="4323">
          <cell r="A4323">
            <v>37907</v>
          </cell>
          <cell r="D4323">
            <v>3.7</v>
          </cell>
        </row>
        <row r="4324">
          <cell r="A4324">
            <v>37904</v>
          </cell>
          <cell r="D4324">
            <v>3.7</v>
          </cell>
        </row>
        <row r="4325">
          <cell r="A4325">
            <v>37903</v>
          </cell>
          <cell r="D4325">
            <v>3.7</v>
          </cell>
        </row>
        <row r="4326">
          <cell r="A4326">
            <v>37902</v>
          </cell>
          <cell r="D4326">
            <v>3.7</v>
          </cell>
        </row>
        <row r="4327">
          <cell r="A4327">
            <v>37901</v>
          </cell>
          <cell r="D4327">
            <v>3.7</v>
          </cell>
        </row>
        <row r="4328">
          <cell r="A4328">
            <v>37900</v>
          </cell>
          <cell r="D4328">
            <v>3.7</v>
          </cell>
        </row>
        <row r="4329">
          <cell r="A4329">
            <v>37897</v>
          </cell>
          <cell r="D4329">
            <v>3.7</v>
          </cell>
        </row>
        <row r="4330">
          <cell r="A4330">
            <v>37896</v>
          </cell>
          <cell r="D4330">
            <v>3.7</v>
          </cell>
        </row>
        <row r="4331">
          <cell r="A4331">
            <v>37895</v>
          </cell>
          <cell r="D4331">
            <v>3.7</v>
          </cell>
        </row>
        <row r="4332">
          <cell r="A4332">
            <v>37894</v>
          </cell>
          <cell r="D4332">
            <v>3.7</v>
          </cell>
        </row>
        <row r="4333">
          <cell r="A4333">
            <v>37893</v>
          </cell>
          <cell r="D4333">
            <v>3.7</v>
          </cell>
        </row>
        <row r="4334">
          <cell r="A4334">
            <v>37890</v>
          </cell>
          <cell r="D4334">
            <v>3.7</v>
          </cell>
        </row>
        <row r="4335">
          <cell r="A4335">
            <v>37889</v>
          </cell>
          <cell r="D4335">
            <v>3.7</v>
          </cell>
        </row>
        <row r="4336">
          <cell r="A4336">
            <v>37888</v>
          </cell>
          <cell r="D4336">
            <v>3.7</v>
          </cell>
        </row>
        <row r="4337">
          <cell r="A4337">
            <v>37887</v>
          </cell>
          <cell r="D4337">
            <v>3.7</v>
          </cell>
        </row>
        <row r="4338">
          <cell r="A4338">
            <v>37886</v>
          </cell>
          <cell r="D4338">
            <v>3.7</v>
          </cell>
        </row>
        <row r="4339">
          <cell r="A4339">
            <v>37883</v>
          </cell>
          <cell r="D4339">
            <v>3.7</v>
          </cell>
        </row>
        <row r="4340">
          <cell r="A4340">
            <v>37882</v>
          </cell>
          <cell r="D4340">
            <v>3.7</v>
          </cell>
        </row>
        <row r="4341">
          <cell r="A4341">
            <v>37881</v>
          </cell>
          <cell r="D4341">
            <v>3.7</v>
          </cell>
        </row>
        <row r="4342">
          <cell r="A4342">
            <v>37880</v>
          </cell>
          <cell r="D4342">
            <v>3.7</v>
          </cell>
        </row>
        <row r="4343">
          <cell r="A4343">
            <v>37879</v>
          </cell>
          <cell r="D4343">
            <v>3.7</v>
          </cell>
        </row>
        <row r="4344">
          <cell r="A4344">
            <v>37876</v>
          </cell>
          <cell r="D4344">
            <v>3.7</v>
          </cell>
        </row>
        <row r="4345">
          <cell r="A4345">
            <v>37875</v>
          </cell>
          <cell r="D4345">
            <v>3.7</v>
          </cell>
        </row>
        <row r="4346">
          <cell r="A4346">
            <v>37874</v>
          </cell>
          <cell r="D4346">
            <v>3.7</v>
          </cell>
        </row>
        <row r="4347">
          <cell r="A4347">
            <v>37873</v>
          </cell>
          <cell r="D4347">
            <v>3.7</v>
          </cell>
        </row>
        <row r="4348">
          <cell r="A4348">
            <v>37872</v>
          </cell>
          <cell r="D4348">
            <v>3.7</v>
          </cell>
        </row>
        <row r="4349">
          <cell r="A4349">
            <v>37869</v>
          </cell>
          <cell r="D4349">
            <v>3.7</v>
          </cell>
        </row>
        <row r="4350">
          <cell r="A4350">
            <v>37868</v>
          </cell>
          <cell r="D4350">
            <v>3.7</v>
          </cell>
        </row>
        <row r="4351">
          <cell r="A4351">
            <v>37867</v>
          </cell>
          <cell r="D4351">
            <v>3.7</v>
          </cell>
        </row>
        <row r="4352">
          <cell r="A4352">
            <v>37866</v>
          </cell>
          <cell r="D4352">
            <v>3.7</v>
          </cell>
        </row>
        <row r="4353">
          <cell r="A4353">
            <v>37865</v>
          </cell>
          <cell r="D4353">
            <v>3.7</v>
          </cell>
        </row>
        <row r="4354">
          <cell r="A4354">
            <v>37862</v>
          </cell>
          <cell r="D4354">
            <v>3.7</v>
          </cell>
        </row>
        <row r="4355">
          <cell r="A4355">
            <v>37861</v>
          </cell>
          <cell r="D4355">
            <v>3.7</v>
          </cell>
        </row>
        <row r="4356">
          <cell r="A4356">
            <v>37860</v>
          </cell>
          <cell r="D4356">
            <v>3.7</v>
          </cell>
        </row>
        <row r="4357">
          <cell r="A4357">
            <v>37859</v>
          </cell>
          <cell r="D4357">
            <v>3.7</v>
          </cell>
        </row>
        <row r="4358">
          <cell r="A4358">
            <v>37858</v>
          </cell>
          <cell r="D4358">
            <v>3.7</v>
          </cell>
        </row>
        <row r="4359">
          <cell r="A4359">
            <v>37855</v>
          </cell>
          <cell r="D4359">
            <v>3.7</v>
          </cell>
        </row>
        <row r="4360">
          <cell r="A4360">
            <v>37854</v>
          </cell>
          <cell r="D4360">
            <v>3.7</v>
          </cell>
        </row>
        <row r="4361">
          <cell r="A4361">
            <v>37853</v>
          </cell>
          <cell r="D4361">
            <v>3.7</v>
          </cell>
        </row>
        <row r="4362">
          <cell r="A4362">
            <v>37852</v>
          </cell>
          <cell r="D4362">
            <v>3.7</v>
          </cell>
        </row>
        <row r="4363">
          <cell r="A4363">
            <v>37851</v>
          </cell>
          <cell r="D4363">
            <v>3.7</v>
          </cell>
        </row>
        <row r="4364">
          <cell r="A4364">
            <v>37848</v>
          </cell>
          <cell r="D4364">
            <v>3.7</v>
          </cell>
        </row>
        <row r="4365">
          <cell r="A4365">
            <v>37847</v>
          </cell>
          <cell r="D4365">
            <v>3.7</v>
          </cell>
        </row>
        <row r="4366">
          <cell r="A4366">
            <v>37846</v>
          </cell>
          <cell r="D4366">
            <v>3.7</v>
          </cell>
        </row>
        <row r="4367">
          <cell r="A4367">
            <v>37845</v>
          </cell>
          <cell r="D4367">
            <v>3.7</v>
          </cell>
        </row>
        <row r="4368">
          <cell r="A4368">
            <v>37844</v>
          </cell>
          <cell r="D4368">
            <v>3.7</v>
          </cell>
        </row>
        <row r="4369">
          <cell r="A4369">
            <v>37841</v>
          </cell>
          <cell r="D4369">
            <v>3.7</v>
          </cell>
        </row>
        <row r="4370">
          <cell r="A4370">
            <v>37840</v>
          </cell>
          <cell r="D4370">
            <v>3.7</v>
          </cell>
        </row>
        <row r="4371">
          <cell r="A4371">
            <v>37839</v>
          </cell>
          <cell r="D4371">
            <v>3.7</v>
          </cell>
        </row>
        <row r="4372">
          <cell r="A4372">
            <v>37838</v>
          </cell>
          <cell r="D4372">
            <v>3.7</v>
          </cell>
        </row>
        <row r="4373">
          <cell r="A4373">
            <v>37837</v>
          </cell>
          <cell r="D4373">
            <v>3.7</v>
          </cell>
        </row>
        <row r="4374">
          <cell r="A4374">
            <v>37834</v>
          </cell>
          <cell r="D4374">
            <v>3.7</v>
          </cell>
        </row>
        <row r="4375">
          <cell r="A4375">
            <v>37833</v>
          </cell>
          <cell r="D4375">
            <v>3.7</v>
          </cell>
        </row>
        <row r="4376">
          <cell r="A4376">
            <v>37832</v>
          </cell>
          <cell r="D4376">
            <v>3.7</v>
          </cell>
        </row>
        <row r="4377">
          <cell r="A4377">
            <v>37831</v>
          </cell>
          <cell r="D4377">
            <v>3.7</v>
          </cell>
        </row>
        <row r="4378">
          <cell r="A4378">
            <v>37830</v>
          </cell>
          <cell r="D4378">
            <v>3.7</v>
          </cell>
        </row>
        <row r="4379">
          <cell r="A4379">
            <v>37827</v>
          </cell>
          <cell r="D4379">
            <v>3.7</v>
          </cell>
        </row>
        <row r="4380">
          <cell r="A4380">
            <v>37826</v>
          </cell>
          <cell r="D4380">
            <v>3.7</v>
          </cell>
        </row>
        <row r="4381">
          <cell r="A4381">
            <v>37825</v>
          </cell>
          <cell r="D4381">
            <v>3.7</v>
          </cell>
        </row>
        <row r="4382">
          <cell r="A4382">
            <v>37824</v>
          </cell>
          <cell r="D4382">
            <v>3.7</v>
          </cell>
        </row>
        <row r="4383">
          <cell r="A4383">
            <v>37823</v>
          </cell>
          <cell r="D4383">
            <v>3.7</v>
          </cell>
        </row>
        <row r="4384">
          <cell r="A4384">
            <v>37820</v>
          </cell>
          <cell r="D4384">
            <v>3.7</v>
          </cell>
        </row>
        <row r="4385">
          <cell r="A4385">
            <v>37819</v>
          </cell>
          <cell r="D4385">
            <v>3.7</v>
          </cell>
        </row>
        <row r="4386">
          <cell r="A4386">
            <v>37818</v>
          </cell>
          <cell r="D4386">
            <v>3.7</v>
          </cell>
        </row>
        <row r="4387">
          <cell r="A4387">
            <v>37817</v>
          </cell>
          <cell r="D4387">
            <v>3.7</v>
          </cell>
        </row>
        <row r="4388">
          <cell r="A4388">
            <v>37816</v>
          </cell>
          <cell r="D4388">
            <v>3.7</v>
          </cell>
        </row>
        <row r="4389">
          <cell r="A4389">
            <v>37813</v>
          </cell>
          <cell r="D4389">
            <v>3.7</v>
          </cell>
        </row>
        <row r="4390">
          <cell r="A4390">
            <v>37812</v>
          </cell>
          <cell r="D4390">
            <v>3.8</v>
          </cell>
        </row>
        <row r="4391">
          <cell r="A4391">
            <v>37811</v>
          </cell>
          <cell r="D4391">
            <v>3.8</v>
          </cell>
        </row>
        <row r="4392">
          <cell r="A4392">
            <v>37810</v>
          </cell>
          <cell r="D4392">
            <v>3.8</v>
          </cell>
        </row>
        <row r="4393">
          <cell r="A4393">
            <v>37809</v>
          </cell>
          <cell r="D4393">
            <v>3.8</v>
          </cell>
        </row>
        <row r="4394">
          <cell r="A4394">
            <v>37806</v>
          </cell>
          <cell r="D4394">
            <v>3.8</v>
          </cell>
        </row>
        <row r="4395">
          <cell r="A4395">
            <v>37805</v>
          </cell>
          <cell r="D4395">
            <v>3.9</v>
          </cell>
        </row>
        <row r="4396">
          <cell r="A4396">
            <v>37804</v>
          </cell>
          <cell r="D4396">
            <v>3.9</v>
          </cell>
        </row>
        <row r="4397">
          <cell r="A4397">
            <v>37803</v>
          </cell>
          <cell r="D4397">
            <v>3.9</v>
          </cell>
        </row>
        <row r="4398">
          <cell r="A4398">
            <v>37802</v>
          </cell>
          <cell r="D4398">
            <v>3.9</v>
          </cell>
        </row>
        <row r="4399">
          <cell r="A4399">
            <v>37799</v>
          </cell>
          <cell r="D4399">
            <v>3.9</v>
          </cell>
        </row>
        <row r="4400">
          <cell r="A4400">
            <v>37798</v>
          </cell>
          <cell r="D4400">
            <v>4.2</v>
          </cell>
        </row>
        <row r="4401">
          <cell r="A4401">
            <v>37797</v>
          </cell>
          <cell r="D4401">
            <v>4.2</v>
          </cell>
        </row>
        <row r="4402">
          <cell r="A4402">
            <v>37796</v>
          </cell>
          <cell r="D4402">
            <v>4.2</v>
          </cell>
        </row>
        <row r="4403">
          <cell r="A4403">
            <v>37795</v>
          </cell>
          <cell r="D4403">
            <v>4.2</v>
          </cell>
        </row>
        <row r="4404">
          <cell r="A4404">
            <v>37792</v>
          </cell>
          <cell r="D4404">
            <v>4.2</v>
          </cell>
        </row>
        <row r="4405">
          <cell r="A4405">
            <v>37791</v>
          </cell>
          <cell r="D4405">
            <v>4.2</v>
          </cell>
        </row>
        <row r="4406">
          <cell r="A4406">
            <v>37790</v>
          </cell>
          <cell r="D4406">
            <v>4.2</v>
          </cell>
        </row>
        <row r="4407">
          <cell r="A4407">
            <v>37789</v>
          </cell>
          <cell r="D4407">
            <v>4.2</v>
          </cell>
        </row>
        <row r="4408">
          <cell r="A4408">
            <v>37788</v>
          </cell>
          <cell r="D4408">
            <v>4.2</v>
          </cell>
        </row>
        <row r="4409">
          <cell r="A4409">
            <v>37785</v>
          </cell>
          <cell r="D4409">
            <v>4.2</v>
          </cell>
        </row>
        <row r="4410">
          <cell r="A4410">
            <v>37784</v>
          </cell>
          <cell r="D4410">
            <v>4.2</v>
          </cell>
        </row>
        <row r="4411">
          <cell r="A4411">
            <v>37783</v>
          </cell>
          <cell r="D4411">
            <v>4.2</v>
          </cell>
        </row>
        <row r="4412">
          <cell r="A4412">
            <v>37782</v>
          </cell>
          <cell r="D4412">
            <v>4.2</v>
          </cell>
        </row>
        <row r="4413">
          <cell r="A4413">
            <v>37781</v>
          </cell>
          <cell r="D4413">
            <v>4.2</v>
          </cell>
        </row>
        <row r="4414">
          <cell r="A4414">
            <v>37778</v>
          </cell>
          <cell r="D4414">
            <v>4.2</v>
          </cell>
        </row>
        <row r="4415">
          <cell r="A4415">
            <v>37777</v>
          </cell>
          <cell r="D4415">
            <v>4.3</v>
          </cell>
        </row>
        <row r="4416">
          <cell r="A4416">
            <v>37776</v>
          </cell>
          <cell r="D4416">
            <v>4.3</v>
          </cell>
        </row>
        <row r="4417">
          <cell r="A4417">
            <v>37775</v>
          </cell>
          <cell r="D4417">
            <v>4.3</v>
          </cell>
        </row>
        <row r="4418">
          <cell r="A4418">
            <v>37774</v>
          </cell>
          <cell r="D4418">
            <v>4.3</v>
          </cell>
        </row>
        <row r="4419">
          <cell r="A4419">
            <v>37771</v>
          </cell>
          <cell r="D4419">
            <v>4.3</v>
          </cell>
        </row>
        <row r="4420">
          <cell r="A4420">
            <v>37770</v>
          </cell>
          <cell r="D4420">
            <v>4.3</v>
          </cell>
        </row>
        <row r="4421">
          <cell r="A4421">
            <v>37769</v>
          </cell>
          <cell r="D4421">
            <v>4.3</v>
          </cell>
        </row>
        <row r="4422">
          <cell r="A4422">
            <v>37768</v>
          </cell>
          <cell r="D4422">
            <v>4.3</v>
          </cell>
        </row>
        <row r="4423">
          <cell r="A4423">
            <v>37767</v>
          </cell>
          <cell r="D4423">
            <v>4.3</v>
          </cell>
        </row>
        <row r="4424">
          <cell r="A4424">
            <v>37764</v>
          </cell>
          <cell r="D4424">
            <v>4.3</v>
          </cell>
        </row>
        <row r="4425">
          <cell r="A4425">
            <v>37763</v>
          </cell>
          <cell r="D4425">
            <v>4.3</v>
          </cell>
        </row>
        <row r="4426">
          <cell r="A4426">
            <v>37762</v>
          </cell>
          <cell r="D4426">
            <v>4.3</v>
          </cell>
        </row>
        <row r="4427">
          <cell r="A4427">
            <v>37761</v>
          </cell>
          <cell r="D4427">
            <v>4.3</v>
          </cell>
        </row>
        <row r="4428">
          <cell r="A4428">
            <v>37760</v>
          </cell>
          <cell r="D4428">
            <v>4.3</v>
          </cell>
        </row>
        <row r="4429">
          <cell r="A4429">
            <v>37757</v>
          </cell>
          <cell r="D4429">
            <v>4.3</v>
          </cell>
        </row>
        <row r="4430">
          <cell r="A4430">
            <v>37756</v>
          </cell>
          <cell r="D4430">
            <v>4.3</v>
          </cell>
        </row>
        <row r="4431">
          <cell r="A4431">
            <v>37755</v>
          </cell>
          <cell r="D4431">
            <v>4.3</v>
          </cell>
        </row>
        <row r="4432">
          <cell r="A4432">
            <v>37754</v>
          </cell>
          <cell r="D4432">
            <v>4.3</v>
          </cell>
        </row>
        <row r="4433">
          <cell r="A4433">
            <v>37753</v>
          </cell>
          <cell r="D4433">
            <v>4.3</v>
          </cell>
        </row>
        <row r="4434">
          <cell r="A4434">
            <v>37750</v>
          </cell>
          <cell r="D4434">
            <v>4.3</v>
          </cell>
        </row>
        <row r="4435">
          <cell r="A4435">
            <v>37749</v>
          </cell>
          <cell r="D4435">
            <v>4.3</v>
          </cell>
        </row>
        <row r="4436">
          <cell r="A4436">
            <v>37748</v>
          </cell>
          <cell r="D4436">
            <v>4.3</v>
          </cell>
        </row>
        <row r="4437">
          <cell r="A4437">
            <v>37747</v>
          </cell>
          <cell r="D4437">
            <v>4.3</v>
          </cell>
        </row>
        <row r="4438">
          <cell r="A4438">
            <v>37746</v>
          </cell>
          <cell r="D4438">
            <v>4.3</v>
          </cell>
        </row>
        <row r="4439">
          <cell r="A4439">
            <v>37743</v>
          </cell>
          <cell r="D4439">
            <v>4.3</v>
          </cell>
        </row>
        <row r="4440">
          <cell r="A4440">
            <v>37742</v>
          </cell>
          <cell r="D4440">
            <v>4.3</v>
          </cell>
        </row>
        <row r="4441">
          <cell r="A4441">
            <v>37741</v>
          </cell>
          <cell r="D4441">
            <v>4.3</v>
          </cell>
        </row>
        <row r="4442">
          <cell r="A4442">
            <v>37740</v>
          </cell>
          <cell r="D4442">
            <v>4.3</v>
          </cell>
        </row>
        <row r="4443">
          <cell r="A4443">
            <v>37739</v>
          </cell>
          <cell r="D4443">
            <v>4.3</v>
          </cell>
        </row>
        <row r="4444">
          <cell r="A4444">
            <v>37736</v>
          </cell>
          <cell r="D4444">
            <v>4.3</v>
          </cell>
        </row>
        <row r="4445">
          <cell r="A4445">
            <v>37735</v>
          </cell>
          <cell r="D4445">
            <v>4.3</v>
          </cell>
        </row>
        <row r="4446">
          <cell r="A4446">
            <v>37734</v>
          </cell>
          <cell r="D4446">
            <v>4.3</v>
          </cell>
        </row>
        <row r="4447">
          <cell r="A4447">
            <v>37733</v>
          </cell>
          <cell r="D4447">
            <v>4.3</v>
          </cell>
        </row>
        <row r="4448">
          <cell r="A4448">
            <v>37732</v>
          </cell>
          <cell r="D4448">
            <v>4.3</v>
          </cell>
        </row>
        <row r="4449">
          <cell r="A4449">
            <v>37729</v>
          </cell>
          <cell r="D4449">
            <v>4.3</v>
          </cell>
        </row>
        <row r="4450">
          <cell r="A4450">
            <v>37728</v>
          </cell>
          <cell r="D4450">
            <v>4.3</v>
          </cell>
        </row>
        <row r="4451">
          <cell r="A4451">
            <v>37727</v>
          </cell>
          <cell r="D4451">
            <v>4.3</v>
          </cell>
        </row>
        <row r="4452">
          <cell r="A4452">
            <v>37726</v>
          </cell>
          <cell r="D4452">
            <v>4.3</v>
          </cell>
        </row>
        <row r="4453">
          <cell r="A4453">
            <v>37725</v>
          </cell>
          <cell r="D4453">
            <v>4.3</v>
          </cell>
        </row>
        <row r="4454">
          <cell r="A4454">
            <v>37722</v>
          </cell>
          <cell r="D4454">
            <v>4.3</v>
          </cell>
        </row>
        <row r="4455">
          <cell r="A4455">
            <v>37721</v>
          </cell>
          <cell r="D4455">
            <v>4.3</v>
          </cell>
        </row>
        <row r="4456">
          <cell r="A4456">
            <v>37720</v>
          </cell>
          <cell r="D4456">
            <v>4.3</v>
          </cell>
        </row>
        <row r="4457">
          <cell r="A4457">
            <v>37719</v>
          </cell>
          <cell r="D4457">
            <v>4.3</v>
          </cell>
        </row>
        <row r="4458">
          <cell r="A4458">
            <v>37718</v>
          </cell>
          <cell r="D4458">
            <v>4.3</v>
          </cell>
        </row>
        <row r="4459">
          <cell r="A4459">
            <v>37715</v>
          </cell>
          <cell r="D4459">
            <v>4.3</v>
          </cell>
        </row>
        <row r="4460">
          <cell r="A4460">
            <v>37714</v>
          </cell>
          <cell r="D4460">
            <v>4.4000000000000004</v>
          </cell>
        </row>
        <row r="4461">
          <cell r="A4461">
            <v>37713</v>
          </cell>
          <cell r="D4461">
            <v>4.4000000000000004</v>
          </cell>
        </row>
        <row r="4462">
          <cell r="A4462">
            <v>37712</v>
          </cell>
          <cell r="D4462">
            <v>4.4000000000000004</v>
          </cell>
        </row>
        <row r="4463">
          <cell r="A4463">
            <v>37711</v>
          </cell>
          <cell r="D4463">
            <v>4.4000000000000004</v>
          </cell>
        </row>
        <row r="4464">
          <cell r="A4464">
            <v>37708</v>
          </cell>
          <cell r="D4464">
            <v>4.4000000000000004</v>
          </cell>
        </row>
        <row r="4465">
          <cell r="A4465">
            <v>37707</v>
          </cell>
          <cell r="D4465">
            <v>4.4000000000000004</v>
          </cell>
        </row>
        <row r="4466">
          <cell r="A4466">
            <v>37706</v>
          </cell>
          <cell r="D4466">
            <v>4.4000000000000004</v>
          </cell>
        </row>
        <row r="4467">
          <cell r="A4467">
            <v>37705</v>
          </cell>
          <cell r="D4467">
            <v>4.4000000000000004</v>
          </cell>
        </row>
        <row r="4468">
          <cell r="A4468">
            <v>37704</v>
          </cell>
          <cell r="D4468">
            <v>4.4000000000000004</v>
          </cell>
        </row>
        <row r="4469">
          <cell r="A4469">
            <v>37701</v>
          </cell>
          <cell r="D4469">
            <v>4.4000000000000004</v>
          </cell>
        </row>
        <row r="4470">
          <cell r="A4470">
            <v>37700</v>
          </cell>
          <cell r="D4470">
            <v>4.4000000000000004</v>
          </cell>
        </row>
        <row r="4471">
          <cell r="A4471">
            <v>37699</v>
          </cell>
          <cell r="D4471">
            <v>4.4000000000000004</v>
          </cell>
        </row>
        <row r="4472">
          <cell r="A4472">
            <v>37698</v>
          </cell>
          <cell r="D4472">
            <v>4.4000000000000004</v>
          </cell>
        </row>
        <row r="4473">
          <cell r="A4473">
            <v>37697</v>
          </cell>
          <cell r="D4473">
            <v>4.4000000000000004</v>
          </cell>
        </row>
        <row r="4474">
          <cell r="A4474">
            <v>37694</v>
          </cell>
          <cell r="D4474">
            <v>4.4000000000000004</v>
          </cell>
        </row>
        <row r="4475">
          <cell r="A4475">
            <v>37693</v>
          </cell>
          <cell r="D4475">
            <v>4.4000000000000004</v>
          </cell>
        </row>
        <row r="4476">
          <cell r="A4476">
            <v>37692</v>
          </cell>
          <cell r="D4476">
            <v>4.4000000000000004</v>
          </cell>
        </row>
        <row r="4477">
          <cell r="A4477">
            <v>37691</v>
          </cell>
          <cell r="D4477">
            <v>4.4000000000000004</v>
          </cell>
        </row>
        <row r="4478">
          <cell r="A4478">
            <v>37690</v>
          </cell>
          <cell r="D4478">
            <v>4.4000000000000004</v>
          </cell>
        </row>
        <row r="4479">
          <cell r="A4479">
            <v>37687</v>
          </cell>
          <cell r="D4479">
            <v>4.4000000000000004</v>
          </cell>
        </row>
        <row r="4480">
          <cell r="A4480">
            <v>37686</v>
          </cell>
          <cell r="D4480">
            <v>4.4000000000000004</v>
          </cell>
        </row>
        <row r="4481">
          <cell r="A4481">
            <v>37685</v>
          </cell>
          <cell r="D4481">
            <v>4.4000000000000004</v>
          </cell>
        </row>
        <row r="4482">
          <cell r="A4482">
            <v>37684</v>
          </cell>
          <cell r="D4482">
            <v>4.4000000000000004</v>
          </cell>
        </row>
        <row r="4483">
          <cell r="A4483">
            <v>37683</v>
          </cell>
          <cell r="D4483">
            <v>4.4000000000000004</v>
          </cell>
        </row>
        <row r="4484">
          <cell r="A4484">
            <v>37680</v>
          </cell>
          <cell r="D4484">
            <v>4.4000000000000004</v>
          </cell>
        </row>
        <row r="4485">
          <cell r="A4485">
            <v>37679</v>
          </cell>
          <cell r="D4485">
            <v>4.4000000000000004</v>
          </cell>
        </row>
        <row r="4486">
          <cell r="A4486">
            <v>37678</v>
          </cell>
          <cell r="D4486">
            <v>4.4000000000000004</v>
          </cell>
        </row>
        <row r="4487">
          <cell r="A4487">
            <v>37677</v>
          </cell>
          <cell r="D4487">
            <v>4.4000000000000004</v>
          </cell>
        </row>
        <row r="4488">
          <cell r="A4488">
            <v>37676</v>
          </cell>
          <cell r="D4488">
            <v>4.4000000000000004</v>
          </cell>
        </row>
        <row r="4489">
          <cell r="A4489">
            <v>37673</v>
          </cell>
          <cell r="D4489">
            <v>4.4000000000000004</v>
          </cell>
        </row>
        <row r="4490">
          <cell r="A4490">
            <v>37672</v>
          </cell>
          <cell r="D4490">
            <v>4.4000000000000004</v>
          </cell>
        </row>
        <row r="4491">
          <cell r="A4491">
            <v>37671</v>
          </cell>
          <cell r="D4491">
            <v>4.4000000000000004</v>
          </cell>
        </row>
        <row r="4492">
          <cell r="A4492">
            <v>37670</v>
          </cell>
          <cell r="D4492">
            <v>4.4000000000000004</v>
          </cell>
        </row>
        <row r="4493">
          <cell r="A4493">
            <v>37669</v>
          </cell>
          <cell r="D4493">
            <v>4.4000000000000004</v>
          </cell>
        </row>
        <row r="4494">
          <cell r="A4494">
            <v>37666</v>
          </cell>
          <cell r="D4494">
            <v>4.4000000000000004</v>
          </cell>
        </row>
        <row r="4495">
          <cell r="A4495">
            <v>37665</v>
          </cell>
          <cell r="D4495">
            <v>4.3499999999999996</v>
          </cell>
        </row>
        <row r="4496">
          <cell r="A4496">
            <v>37664</v>
          </cell>
          <cell r="D4496">
            <v>4.3499999999999996</v>
          </cell>
        </row>
        <row r="4497">
          <cell r="A4497">
            <v>37663</v>
          </cell>
          <cell r="D4497">
            <v>4.3499999999999996</v>
          </cell>
        </row>
        <row r="4498">
          <cell r="A4498">
            <v>37662</v>
          </cell>
          <cell r="D4498">
            <v>4.3499999999999996</v>
          </cell>
        </row>
        <row r="4499">
          <cell r="A4499">
            <v>37659</v>
          </cell>
          <cell r="D4499">
            <v>4.3499999999999996</v>
          </cell>
        </row>
        <row r="4500">
          <cell r="A4500">
            <v>37658</v>
          </cell>
          <cell r="D4500">
            <v>4.3499999999999996</v>
          </cell>
        </row>
        <row r="4501">
          <cell r="A4501">
            <v>37657</v>
          </cell>
          <cell r="D4501">
            <v>4.3499999999999996</v>
          </cell>
        </row>
        <row r="4502">
          <cell r="A4502">
            <v>37656</v>
          </cell>
          <cell r="D4502">
            <v>4.3499999999999996</v>
          </cell>
        </row>
        <row r="4503">
          <cell r="A4503">
            <v>37655</v>
          </cell>
          <cell r="D4503">
            <v>4.3499999999999996</v>
          </cell>
        </row>
        <row r="4504">
          <cell r="A4504">
            <v>37652</v>
          </cell>
          <cell r="D4504">
            <v>4.3499999999999996</v>
          </cell>
        </row>
        <row r="4505">
          <cell r="A4505">
            <v>37651</v>
          </cell>
          <cell r="D4505">
            <v>4.3499999999999996</v>
          </cell>
        </row>
        <row r="4506">
          <cell r="A4506">
            <v>37650</v>
          </cell>
          <cell r="D4506">
            <v>4.3499999999999996</v>
          </cell>
        </row>
        <row r="4507">
          <cell r="A4507">
            <v>37649</v>
          </cell>
          <cell r="D4507">
            <v>4.3499999999999996</v>
          </cell>
        </row>
        <row r="4508">
          <cell r="A4508">
            <v>37648</v>
          </cell>
          <cell r="D4508">
            <v>4.3499999999999996</v>
          </cell>
        </row>
        <row r="4509">
          <cell r="A4509">
            <v>37645</v>
          </cell>
          <cell r="D4509">
            <v>4.3499999999999996</v>
          </cell>
        </row>
        <row r="4510">
          <cell r="A4510">
            <v>37644</v>
          </cell>
          <cell r="D4510">
            <v>4.3</v>
          </cell>
        </row>
        <row r="4511">
          <cell r="A4511">
            <v>37643</v>
          </cell>
          <cell r="D4511">
            <v>4.3</v>
          </cell>
        </row>
        <row r="4512">
          <cell r="A4512">
            <v>37642</v>
          </cell>
          <cell r="D4512">
            <v>4.3</v>
          </cell>
        </row>
        <row r="4513">
          <cell r="A4513">
            <v>37641</v>
          </cell>
          <cell r="D4513">
            <v>4.3</v>
          </cell>
        </row>
        <row r="4514">
          <cell r="A4514">
            <v>37638</v>
          </cell>
          <cell r="D4514">
            <v>4.3</v>
          </cell>
        </row>
        <row r="4515">
          <cell r="A4515">
            <v>37637</v>
          </cell>
          <cell r="D4515">
            <v>4.3</v>
          </cell>
        </row>
        <row r="4516">
          <cell r="A4516">
            <v>37636</v>
          </cell>
          <cell r="D4516">
            <v>4.3</v>
          </cell>
        </row>
        <row r="4517">
          <cell r="A4517">
            <v>37635</v>
          </cell>
          <cell r="D4517">
            <v>4.3</v>
          </cell>
        </row>
        <row r="4518">
          <cell r="A4518">
            <v>37634</v>
          </cell>
          <cell r="D4518">
            <v>4.3</v>
          </cell>
        </row>
        <row r="4519">
          <cell r="A4519">
            <v>37631</v>
          </cell>
          <cell r="D4519">
            <v>4.3</v>
          </cell>
        </row>
        <row r="4520">
          <cell r="A4520">
            <v>37630</v>
          </cell>
          <cell r="D4520">
            <v>4.3</v>
          </cell>
        </row>
        <row r="4521">
          <cell r="A4521">
            <v>37629</v>
          </cell>
          <cell r="D4521">
            <v>4.3</v>
          </cell>
        </row>
        <row r="4522">
          <cell r="A4522">
            <v>37628</v>
          </cell>
          <cell r="D4522">
            <v>4.3</v>
          </cell>
        </row>
        <row r="4523">
          <cell r="A4523">
            <v>37627</v>
          </cell>
          <cell r="D4523">
            <v>4.3</v>
          </cell>
        </row>
        <row r="4524">
          <cell r="A4524">
            <v>37624</v>
          </cell>
          <cell r="D4524">
            <v>4.3</v>
          </cell>
        </row>
        <row r="4525">
          <cell r="A4525">
            <v>37623</v>
          </cell>
          <cell r="D4525">
            <v>4.3</v>
          </cell>
        </row>
        <row r="4526">
          <cell r="A4526">
            <v>37621</v>
          </cell>
          <cell r="D4526">
            <v>4.3</v>
          </cell>
        </row>
        <row r="4527">
          <cell r="A4527">
            <v>37620</v>
          </cell>
          <cell r="D4527">
            <v>4.3</v>
          </cell>
        </row>
        <row r="4528">
          <cell r="A4528">
            <v>37617</v>
          </cell>
          <cell r="D4528">
            <v>4.3</v>
          </cell>
        </row>
        <row r="4529">
          <cell r="A4529">
            <v>37616</v>
          </cell>
          <cell r="D4529">
            <v>4.3</v>
          </cell>
        </row>
        <row r="4530">
          <cell r="A4530">
            <v>37615</v>
          </cell>
          <cell r="D4530">
            <v>4.3</v>
          </cell>
        </row>
        <row r="4531">
          <cell r="A4531">
            <v>37614</v>
          </cell>
          <cell r="D4531">
            <v>4.3</v>
          </cell>
        </row>
        <row r="4532">
          <cell r="A4532">
            <v>37613</v>
          </cell>
          <cell r="D4532">
            <v>4.3</v>
          </cell>
        </row>
        <row r="4533">
          <cell r="A4533">
            <v>37610</v>
          </cell>
          <cell r="D4533">
            <v>4.3</v>
          </cell>
        </row>
        <row r="4534">
          <cell r="A4534">
            <v>37609</v>
          </cell>
          <cell r="D4534">
            <v>4.2</v>
          </cell>
        </row>
        <row r="4535">
          <cell r="A4535">
            <v>37608</v>
          </cell>
          <cell r="D4535">
            <v>4.2</v>
          </cell>
        </row>
        <row r="4536">
          <cell r="A4536">
            <v>37607</v>
          </cell>
          <cell r="D4536">
            <v>4.2</v>
          </cell>
        </row>
        <row r="4537">
          <cell r="A4537">
            <v>37606</v>
          </cell>
          <cell r="D4537">
            <v>4.2</v>
          </cell>
        </row>
        <row r="4538">
          <cell r="A4538">
            <v>37603</v>
          </cell>
          <cell r="D4538">
            <v>4.2</v>
          </cell>
        </row>
        <row r="4539">
          <cell r="A4539">
            <v>37602</v>
          </cell>
          <cell r="D4539">
            <v>4.2</v>
          </cell>
        </row>
        <row r="4540">
          <cell r="A4540">
            <v>37601</v>
          </cell>
          <cell r="D4540">
            <v>4.2</v>
          </cell>
        </row>
        <row r="4541">
          <cell r="A4541">
            <v>37600</v>
          </cell>
          <cell r="D4541">
            <v>4.2</v>
          </cell>
        </row>
        <row r="4542">
          <cell r="A4542">
            <v>37599</v>
          </cell>
          <cell r="D4542">
            <v>4.2</v>
          </cell>
        </row>
        <row r="4543">
          <cell r="A4543">
            <v>37596</v>
          </cell>
          <cell r="D4543">
            <v>4.2</v>
          </cell>
        </row>
        <row r="4544">
          <cell r="A4544">
            <v>37595</v>
          </cell>
          <cell r="D4544">
            <v>4.2</v>
          </cell>
        </row>
        <row r="4545">
          <cell r="A4545">
            <v>37594</v>
          </cell>
          <cell r="D4545">
            <v>4.2</v>
          </cell>
        </row>
        <row r="4546">
          <cell r="A4546">
            <v>37593</v>
          </cell>
          <cell r="D4546">
            <v>4.2</v>
          </cell>
        </row>
        <row r="4547">
          <cell r="A4547">
            <v>37592</v>
          </cell>
          <cell r="D4547">
            <v>4.2</v>
          </cell>
        </row>
        <row r="4548">
          <cell r="A4548">
            <v>37589</v>
          </cell>
          <cell r="D4548">
            <v>4.2</v>
          </cell>
        </row>
        <row r="4549">
          <cell r="A4549">
            <v>37588</v>
          </cell>
          <cell r="D4549">
            <v>4.2</v>
          </cell>
        </row>
        <row r="4550">
          <cell r="A4550">
            <v>37587</v>
          </cell>
          <cell r="D4550">
            <v>4.2</v>
          </cell>
        </row>
        <row r="4551">
          <cell r="A4551">
            <v>37586</v>
          </cell>
          <cell r="D4551">
            <v>4.2</v>
          </cell>
        </row>
        <row r="4552">
          <cell r="A4552">
            <v>37585</v>
          </cell>
          <cell r="D4552">
            <v>4.2</v>
          </cell>
        </row>
        <row r="4553">
          <cell r="A4553">
            <v>37582</v>
          </cell>
          <cell r="D4553">
            <v>4.2</v>
          </cell>
        </row>
        <row r="4554">
          <cell r="A4554">
            <v>37581</v>
          </cell>
          <cell r="D4554">
            <v>4.2</v>
          </cell>
        </row>
        <row r="4555">
          <cell r="A4555">
            <v>37580</v>
          </cell>
          <cell r="D4555">
            <v>4.2</v>
          </cell>
        </row>
        <row r="4556">
          <cell r="A4556">
            <v>37579</v>
          </cell>
          <cell r="D4556">
            <v>4.2</v>
          </cell>
        </row>
        <row r="4557">
          <cell r="A4557">
            <v>37578</v>
          </cell>
          <cell r="D4557">
            <v>4.2</v>
          </cell>
        </row>
        <row r="4558">
          <cell r="A4558">
            <v>37575</v>
          </cell>
          <cell r="D4558">
            <v>4.2</v>
          </cell>
        </row>
        <row r="4559">
          <cell r="A4559">
            <v>37574</v>
          </cell>
          <cell r="D4559">
            <v>4.2</v>
          </cell>
        </row>
        <row r="4560">
          <cell r="A4560">
            <v>37573</v>
          </cell>
          <cell r="D4560">
            <v>4.2</v>
          </cell>
        </row>
        <row r="4561">
          <cell r="A4561">
            <v>37572</v>
          </cell>
          <cell r="D4561">
            <v>4.2</v>
          </cell>
        </row>
        <row r="4562">
          <cell r="A4562">
            <v>37571</v>
          </cell>
          <cell r="D4562">
            <v>4.2</v>
          </cell>
        </row>
        <row r="4563">
          <cell r="A4563">
            <v>37568</v>
          </cell>
          <cell r="D4563">
            <v>4.2</v>
          </cell>
        </row>
        <row r="4564">
          <cell r="A4564">
            <v>37567</v>
          </cell>
          <cell r="D4564">
            <v>4.2</v>
          </cell>
        </row>
        <row r="4565">
          <cell r="A4565">
            <v>37566</v>
          </cell>
          <cell r="D4565">
            <v>4.2</v>
          </cell>
        </row>
        <row r="4566">
          <cell r="A4566">
            <v>37565</v>
          </cell>
          <cell r="D4566">
            <v>4.2</v>
          </cell>
        </row>
        <row r="4567">
          <cell r="A4567">
            <v>37564</v>
          </cell>
          <cell r="D4567">
            <v>4.2</v>
          </cell>
        </row>
        <row r="4568">
          <cell r="A4568">
            <v>37561</v>
          </cell>
          <cell r="D4568">
            <v>4.2</v>
          </cell>
        </row>
        <row r="4569">
          <cell r="A4569">
            <v>37560</v>
          </cell>
          <cell r="D4569">
            <v>4.2</v>
          </cell>
        </row>
        <row r="4570">
          <cell r="A4570">
            <v>37559</v>
          </cell>
          <cell r="D4570">
            <v>4.2</v>
          </cell>
        </row>
        <row r="4571">
          <cell r="A4571">
            <v>37558</v>
          </cell>
          <cell r="D4571">
            <v>4.2</v>
          </cell>
        </row>
        <row r="4572">
          <cell r="A4572">
            <v>37557</v>
          </cell>
          <cell r="D4572">
            <v>4.2</v>
          </cell>
        </row>
        <row r="4573">
          <cell r="A4573">
            <v>37554</v>
          </cell>
          <cell r="D4573">
            <v>4.2</v>
          </cell>
        </row>
        <row r="4574">
          <cell r="A4574">
            <v>37553</v>
          </cell>
          <cell r="D4574">
            <v>4.2</v>
          </cell>
        </row>
        <row r="4575">
          <cell r="A4575">
            <v>37552</v>
          </cell>
          <cell r="D4575">
            <v>4.2</v>
          </cell>
        </row>
        <row r="4576">
          <cell r="A4576">
            <v>37551</v>
          </cell>
          <cell r="D4576">
            <v>4.2</v>
          </cell>
        </row>
        <row r="4577">
          <cell r="A4577">
            <v>37550</v>
          </cell>
          <cell r="D4577">
            <v>4.2</v>
          </cell>
        </row>
        <row r="4578">
          <cell r="A4578">
            <v>37547</v>
          </cell>
          <cell r="D4578">
            <v>4.2</v>
          </cell>
        </row>
        <row r="4579">
          <cell r="A4579">
            <v>37546</v>
          </cell>
          <cell r="D4579">
            <v>4.2</v>
          </cell>
        </row>
        <row r="4580">
          <cell r="A4580">
            <v>37545</v>
          </cell>
          <cell r="D4580">
            <v>4.2</v>
          </cell>
        </row>
        <row r="4581">
          <cell r="A4581">
            <v>37544</v>
          </cell>
          <cell r="D4581">
            <v>4.2</v>
          </cell>
        </row>
        <row r="4582">
          <cell r="A4582">
            <v>37543</v>
          </cell>
          <cell r="D4582">
            <v>4.2</v>
          </cell>
        </row>
        <row r="4583">
          <cell r="A4583">
            <v>37540</v>
          </cell>
          <cell r="D4583">
            <v>4.2</v>
          </cell>
        </row>
        <row r="4584">
          <cell r="A4584">
            <v>37539</v>
          </cell>
          <cell r="D4584">
            <v>4.2</v>
          </cell>
        </row>
        <row r="4585">
          <cell r="A4585">
            <v>37538</v>
          </cell>
          <cell r="D4585">
            <v>4.2</v>
          </cell>
        </row>
        <row r="4586">
          <cell r="A4586">
            <v>37537</v>
          </cell>
          <cell r="D4586">
            <v>4.2</v>
          </cell>
        </row>
        <row r="4587">
          <cell r="A4587">
            <v>37536</v>
          </cell>
          <cell r="D4587">
            <v>4.2</v>
          </cell>
        </row>
        <row r="4588">
          <cell r="A4588">
            <v>37533</v>
          </cell>
          <cell r="D4588">
            <v>4.2</v>
          </cell>
        </row>
        <row r="4589">
          <cell r="A4589">
            <v>37532</v>
          </cell>
          <cell r="D4589">
            <v>4.2</v>
          </cell>
        </row>
        <row r="4590">
          <cell r="A4590">
            <v>37531</v>
          </cell>
          <cell r="D4590">
            <v>4.2</v>
          </cell>
        </row>
        <row r="4591">
          <cell r="A4591">
            <v>37530</v>
          </cell>
          <cell r="D4591">
            <v>4.2</v>
          </cell>
        </row>
        <row r="4592">
          <cell r="A4592">
            <v>37529</v>
          </cell>
          <cell r="D4592">
            <v>4.2</v>
          </cell>
        </row>
        <row r="4593">
          <cell r="A4593">
            <v>37526</v>
          </cell>
          <cell r="D4593">
            <v>4.2</v>
          </cell>
        </row>
        <row r="4594">
          <cell r="A4594">
            <v>37525</v>
          </cell>
          <cell r="D4594">
            <v>4.2</v>
          </cell>
        </row>
        <row r="4595">
          <cell r="A4595">
            <v>37524</v>
          </cell>
          <cell r="D4595">
            <v>4.2</v>
          </cell>
        </row>
        <row r="4596">
          <cell r="A4596">
            <v>37523</v>
          </cell>
          <cell r="D4596">
            <v>4.2</v>
          </cell>
        </row>
        <row r="4597">
          <cell r="A4597">
            <v>37522</v>
          </cell>
          <cell r="D4597">
            <v>4.2</v>
          </cell>
        </row>
        <row r="4598">
          <cell r="A4598">
            <v>37519</v>
          </cell>
          <cell r="D4598">
            <v>4.2</v>
          </cell>
        </row>
        <row r="4599">
          <cell r="A4599">
            <v>37518</v>
          </cell>
          <cell r="D4599">
            <v>4.3</v>
          </cell>
        </row>
        <row r="4600">
          <cell r="A4600">
            <v>37517</v>
          </cell>
          <cell r="D4600">
            <v>4.3</v>
          </cell>
        </row>
        <row r="4601">
          <cell r="A4601">
            <v>37516</v>
          </cell>
          <cell r="D4601">
            <v>4.3</v>
          </cell>
        </row>
        <row r="4602">
          <cell r="A4602">
            <v>37515</v>
          </cell>
          <cell r="D4602">
            <v>4.3</v>
          </cell>
        </row>
        <row r="4603">
          <cell r="A4603">
            <v>37512</v>
          </cell>
          <cell r="D4603">
            <v>4.3</v>
          </cell>
        </row>
        <row r="4604">
          <cell r="A4604">
            <v>37511</v>
          </cell>
          <cell r="D4604">
            <v>4.4000000000000004</v>
          </cell>
        </row>
        <row r="4605">
          <cell r="A4605">
            <v>37510</v>
          </cell>
          <cell r="D4605">
            <v>4.4000000000000004</v>
          </cell>
        </row>
        <row r="4606">
          <cell r="A4606">
            <v>37509</v>
          </cell>
          <cell r="D4606">
            <v>4.4000000000000004</v>
          </cell>
        </row>
        <row r="4607">
          <cell r="A4607">
            <v>37508</v>
          </cell>
          <cell r="D4607">
            <v>4.4000000000000004</v>
          </cell>
        </row>
        <row r="4608">
          <cell r="A4608">
            <v>37505</v>
          </cell>
          <cell r="D4608">
            <v>4.4000000000000004</v>
          </cell>
        </row>
        <row r="4609">
          <cell r="A4609">
            <v>37504</v>
          </cell>
          <cell r="D4609">
            <v>4.4000000000000004</v>
          </cell>
        </row>
        <row r="4610">
          <cell r="A4610">
            <v>37503</v>
          </cell>
          <cell r="D4610">
            <v>4.4000000000000004</v>
          </cell>
        </row>
        <row r="4611">
          <cell r="A4611">
            <v>37502</v>
          </cell>
          <cell r="D4611">
            <v>4.4000000000000004</v>
          </cell>
        </row>
        <row r="4612">
          <cell r="A4612">
            <v>37501</v>
          </cell>
          <cell r="D4612">
            <v>4.4000000000000004</v>
          </cell>
        </row>
        <row r="4613">
          <cell r="A4613">
            <v>37498</v>
          </cell>
          <cell r="D4613">
            <v>4.4000000000000004</v>
          </cell>
        </row>
        <row r="4614">
          <cell r="A4614">
            <v>37497</v>
          </cell>
          <cell r="D4614">
            <v>4.4000000000000004</v>
          </cell>
        </row>
        <row r="4615">
          <cell r="A4615">
            <v>37496</v>
          </cell>
          <cell r="D4615">
            <v>4.4000000000000004</v>
          </cell>
        </row>
        <row r="4616">
          <cell r="A4616">
            <v>37495</v>
          </cell>
          <cell r="D4616">
            <v>4.4000000000000004</v>
          </cell>
        </row>
        <row r="4617">
          <cell r="A4617">
            <v>37494</v>
          </cell>
          <cell r="D4617">
            <v>4.4000000000000004</v>
          </cell>
        </row>
        <row r="4618">
          <cell r="A4618">
            <v>37491</v>
          </cell>
          <cell r="D4618">
            <v>4.4000000000000004</v>
          </cell>
        </row>
        <row r="4619">
          <cell r="A4619">
            <v>37490</v>
          </cell>
          <cell r="D4619">
            <v>4.4000000000000004</v>
          </cell>
        </row>
        <row r="4620">
          <cell r="A4620">
            <v>37489</v>
          </cell>
          <cell r="D4620">
            <v>4.4000000000000004</v>
          </cell>
        </row>
        <row r="4621">
          <cell r="A4621">
            <v>37488</v>
          </cell>
          <cell r="D4621">
            <v>4.4000000000000004</v>
          </cell>
        </row>
        <row r="4622">
          <cell r="A4622">
            <v>37487</v>
          </cell>
          <cell r="D4622">
            <v>4.4000000000000004</v>
          </cell>
        </row>
        <row r="4623">
          <cell r="A4623">
            <v>37484</v>
          </cell>
          <cell r="D4623">
            <v>4.4000000000000004</v>
          </cell>
        </row>
        <row r="4624">
          <cell r="A4624">
            <v>37483</v>
          </cell>
          <cell r="D4624">
            <v>4.4000000000000004</v>
          </cell>
        </row>
        <row r="4625">
          <cell r="A4625">
            <v>37482</v>
          </cell>
          <cell r="D4625">
            <v>4.4000000000000004</v>
          </cell>
        </row>
        <row r="4626">
          <cell r="A4626">
            <v>37481</v>
          </cell>
          <cell r="D4626">
            <v>4.4000000000000004</v>
          </cell>
        </row>
        <row r="4627">
          <cell r="A4627">
            <v>37480</v>
          </cell>
          <cell r="D4627">
            <v>4.4000000000000004</v>
          </cell>
        </row>
        <row r="4628">
          <cell r="A4628">
            <v>37477</v>
          </cell>
          <cell r="D4628">
            <v>4.4000000000000004</v>
          </cell>
        </row>
        <row r="4629">
          <cell r="A4629">
            <v>37476</v>
          </cell>
          <cell r="D4629">
            <v>4.4000000000000004</v>
          </cell>
        </row>
        <row r="4630">
          <cell r="A4630">
            <v>37475</v>
          </cell>
          <cell r="D4630">
            <v>4.4000000000000004</v>
          </cell>
        </row>
        <row r="4631">
          <cell r="A4631">
            <v>37474</v>
          </cell>
          <cell r="D4631">
            <v>4.4000000000000004</v>
          </cell>
        </row>
        <row r="4632">
          <cell r="A4632">
            <v>37473</v>
          </cell>
          <cell r="D4632">
            <v>4.4000000000000004</v>
          </cell>
        </row>
        <row r="4633">
          <cell r="A4633">
            <v>37470</v>
          </cell>
          <cell r="D4633">
            <v>4.4000000000000004</v>
          </cell>
        </row>
        <row r="4634">
          <cell r="A4634">
            <v>37469</v>
          </cell>
          <cell r="D4634">
            <v>4.4000000000000004</v>
          </cell>
        </row>
        <row r="4635">
          <cell r="A4635">
            <v>37468</v>
          </cell>
          <cell r="D4635">
            <v>4.4000000000000004</v>
          </cell>
        </row>
        <row r="4636">
          <cell r="A4636">
            <v>37467</v>
          </cell>
          <cell r="D4636">
            <v>4.4000000000000004</v>
          </cell>
        </row>
        <row r="4637">
          <cell r="A4637">
            <v>37466</v>
          </cell>
          <cell r="D4637">
            <v>4.4000000000000004</v>
          </cell>
        </row>
        <row r="4638">
          <cell r="A4638">
            <v>37463</v>
          </cell>
          <cell r="D4638">
            <v>4.4000000000000004</v>
          </cell>
        </row>
        <row r="4639">
          <cell r="A4639">
            <v>37462</v>
          </cell>
          <cell r="D4639">
            <v>4.4000000000000004</v>
          </cell>
        </row>
        <row r="4640">
          <cell r="A4640">
            <v>37461</v>
          </cell>
          <cell r="D4640">
            <v>4.4000000000000004</v>
          </cell>
        </row>
        <row r="4641">
          <cell r="A4641">
            <v>37460</v>
          </cell>
          <cell r="D4641">
            <v>4.4000000000000004</v>
          </cell>
        </row>
        <row r="4642">
          <cell r="A4642">
            <v>37459</v>
          </cell>
          <cell r="D4642">
            <v>4.4000000000000004</v>
          </cell>
        </row>
        <row r="4643">
          <cell r="A4643">
            <v>37456</v>
          </cell>
          <cell r="D4643">
            <v>4.4000000000000004</v>
          </cell>
        </row>
        <row r="4644">
          <cell r="A4644">
            <v>37455</v>
          </cell>
          <cell r="D4644">
            <v>4.4000000000000004</v>
          </cell>
        </row>
        <row r="4645">
          <cell r="A4645">
            <v>37454</v>
          </cell>
          <cell r="D4645">
            <v>4.4000000000000004</v>
          </cell>
        </row>
        <row r="4646">
          <cell r="A4646">
            <v>37453</v>
          </cell>
          <cell r="D4646">
            <v>4.4000000000000004</v>
          </cell>
        </row>
        <row r="4647">
          <cell r="A4647">
            <v>37452</v>
          </cell>
          <cell r="D4647">
            <v>4.4000000000000004</v>
          </cell>
        </row>
        <row r="4648">
          <cell r="A4648">
            <v>37449</v>
          </cell>
          <cell r="D4648">
            <v>4.4000000000000004</v>
          </cell>
        </row>
        <row r="4649">
          <cell r="A4649">
            <v>37448</v>
          </cell>
          <cell r="D4649">
            <v>4.4000000000000004</v>
          </cell>
        </row>
        <row r="4650">
          <cell r="A4650">
            <v>37447</v>
          </cell>
          <cell r="D4650">
            <v>4.4000000000000004</v>
          </cell>
        </row>
        <row r="4651">
          <cell r="A4651">
            <v>37446</v>
          </cell>
          <cell r="D4651">
            <v>4.4000000000000004</v>
          </cell>
        </row>
        <row r="4652">
          <cell r="A4652">
            <v>37445</v>
          </cell>
          <cell r="D4652">
            <v>4.4000000000000004</v>
          </cell>
        </row>
        <row r="4653">
          <cell r="A4653">
            <v>37442</v>
          </cell>
          <cell r="D4653">
            <v>4.4000000000000004</v>
          </cell>
        </row>
        <row r="4654">
          <cell r="A4654">
            <v>37441</v>
          </cell>
          <cell r="D4654">
            <v>4.4000000000000004</v>
          </cell>
        </row>
        <row r="4655">
          <cell r="A4655">
            <v>37440</v>
          </cell>
          <cell r="D4655">
            <v>4.4000000000000004</v>
          </cell>
        </row>
        <row r="4656">
          <cell r="A4656">
            <v>37439</v>
          </cell>
          <cell r="D4656">
            <v>4.4000000000000004</v>
          </cell>
        </row>
        <row r="4657">
          <cell r="A4657">
            <v>37438</v>
          </cell>
          <cell r="D4657">
            <v>4.4000000000000004</v>
          </cell>
        </row>
        <row r="4658">
          <cell r="A4658">
            <v>37435</v>
          </cell>
          <cell r="D4658">
            <v>4.4000000000000004</v>
          </cell>
        </row>
        <row r="4659">
          <cell r="A4659">
            <v>37434</v>
          </cell>
          <cell r="D4659">
            <v>4.5</v>
          </cell>
        </row>
        <row r="4660">
          <cell r="A4660">
            <v>37433</v>
          </cell>
          <cell r="D4660">
            <v>4.5</v>
          </cell>
        </row>
        <row r="4661">
          <cell r="A4661">
            <v>37432</v>
          </cell>
          <cell r="D4661">
            <v>4.5</v>
          </cell>
        </row>
        <row r="4662">
          <cell r="A4662">
            <v>37431</v>
          </cell>
          <cell r="D4662">
            <v>4.5</v>
          </cell>
        </row>
        <row r="4663">
          <cell r="A4663">
            <v>37428</v>
          </cell>
          <cell r="D4663">
            <v>4.5</v>
          </cell>
        </row>
        <row r="4664">
          <cell r="A4664">
            <v>37427</v>
          </cell>
          <cell r="D4664">
            <v>4.5</v>
          </cell>
        </row>
        <row r="4665">
          <cell r="A4665">
            <v>37426</v>
          </cell>
          <cell r="D4665">
            <v>4.5</v>
          </cell>
        </row>
        <row r="4666">
          <cell r="A4666">
            <v>37425</v>
          </cell>
          <cell r="D4666">
            <v>4.5</v>
          </cell>
        </row>
        <row r="4667">
          <cell r="A4667">
            <v>37424</v>
          </cell>
          <cell r="D4667">
            <v>4.5</v>
          </cell>
        </row>
        <row r="4668">
          <cell r="A4668">
            <v>37421</v>
          </cell>
          <cell r="D4668">
            <v>4.5</v>
          </cell>
        </row>
        <row r="4669">
          <cell r="A4669">
            <v>37420</v>
          </cell>
          <cell r="D4669">
            <v>4.5999999999999996</v>
          </cell>
        </row>
        <row r="4670">
          <cell r="A4670">
            <v>37419</v>
          </cell>
          <cell r="D4670">
            <v>4.5999999999999996</v>
          </cell>
        </row>
        <row r="4671">
          <cell r="A4671">
            <v>37418</v>
          </cell>
          <cell r="D4671">
            <v>4.5999999999999996</v>
          </cell>
        </row>
        <row r="4672">
          <cell r="A4672">
            <v>37417</v>
          </cell>
          <cell r="D4672">
            <v>4.5999999999999996</v>
          </cell>
        </row>
        <row r="4673">
          <cell r="A4673">
            <v>37414</v>
          </cell>
          <cell r="D4673">
            <v>4.5999999999999996</v>
          </cell>
        </row>
        <row r="4674">
          <cell r="A4674">
            <v>37413</v>
          </cell>
          <cell r="D4674">
            <v>4.5</v>
          </cell>
        </row>
        <row r="4675">
          <cell r="A4675">
            <v>37412</v>
          </cell>
          <cell r="D4675">
            <v>4.5</v>
          </cell>
        </row>
        <row r="4676">
          <cell r="A4676">
            <v>37411</v>
          </cell>
          <cell r="D4676">
            <v>4.5</v>
          </cell>
        </row>
        <row r="4677">
          <cell r="A4677">
            <v>37410</v>
          </cell>
          <cell r="D4677">
            <v>4.5</v>
          </cell>
        </row>
        <row r="4678">
          <cell r="A4678">
            <v>37407</v>
          </cell>
          <cell r="D4678">
            <v>4.5</v>
          </cell>
        </row>
        <row r="4679">
          <cell r="A4679">
            <v>37406</v>
          </cell>
          <cell r="D4679">
            <v>4.5999999999999996</v>
          </cell>
        </row>
        <row r="4680">
          <cell r="A4680">
            <v>37405</v>
          </cell>
          <cell r="D4680">
            <v>4.5999999999999996</v>
          </cell>
        </row>
        <row r="4681">
          <cell r="A4681">
            <v>37404</v>
          </cell>
          <cell r="D4681">
            <v>4.5999999999999996</v>
          </cell>
        </row>
        <row r="4682">
          <cell r="A4682">
            <v>37403</v>
          </cell>
          <cell r="D4682">
            <v>4.5999999999999996</v>
          </cell>
        </row>
        <row r="4683">
          <cell r="A4683">
            <v>37400</v>
          </cell>
          <cell r="D4683">
            <v>4.5999999999999996</v>
          </cell>
        </row>
        <row r="4684">
          <cell r="A4684">
            <v>37399</v>
          </cell>
          <cell r="D4684">
            <v>4.5999999999999996</v>
          </cell>
        </row>
        <row r="4685">
          <cell r="A4685">
            <v>37398</v>
          </cell>
          <cell r="D4685">
            <v>4.5999999999999996</v>
          </cell>
        </row>
        <row r="4686">
          <cell r="A4686">
            <v>37397</v>
          </cell>
          <cell r="D4686">
            <v>4.5999999999999996</v>
          </cell>
        </row>
        <row r="4687">
          <cell r="A4687">
            <v>37396</v>
          </cell>
          <cell r="D4687">
            <v>4.5999999999999996</v>
          </cell>
        </row>
        <row r="4688">
          <cell r="A4688">
            <v>37393</v>
          </cell>
          <cell r="D4688">
            <v>4.5999999999999996</v>
          </cell>
        </row>
        <row r="4689">
          <cell r="A4689">
            <v>37392</v>
          </cell>
          <cell r="D4689">
            <v>4.5999999999999996</v>
          </cell>
        </row>
        <row r="4690">
          <cell r="A4690">
            <v>37391</v>
          </cell>
          <cell r="D4690">
            <v>4.5999999999999996</v>
          </cell>
        </row>
        <row r="4691">
          <cell r="A4691">
            <v>37390</v>
          </cell>
          <cell r="D4691">
            <v>4.5999999999999996</v>
          </cell>
        </row>
        <row r="4692">
          <cell r="A4692">
            <v>37389</v>
          </cell>
          <cell r="D4692">
            <v>4.5999999999999996</v>
          </cell>
        </row>
        <row r="4693">
          <cell r="A4693">
            <v>37386</v>
          </cell>
          <cell r="D4693">
            <v>4.5999999999999996</v>
          </cell>
        </row>
        <row r="4694">
          <cell r="A4694">
            <v>37385</v>
          </cell>
          <cell r="D4694">
            <v>4.5999999999999996</v>
          </cell>
        </row>
        <row r="4695">
          <cell r="A4695">
            <v>37384</v>
          </cell>
          <cell r="D4695">
            <v>4.5999999999999996</v>
          </cell>
        </row>
        <row r="4696">
          <cell r="A4696">
            <v>37383</v>
          </cell>
          <cell r="D4696">
            <v>4.5999999999999996</v>
          </cell>
        </row>
        <row r="4697">
          <cell r="A4697">
            <v>37382</v>
          </cell>
          <cell r="D4697">
            <v>4.5999999999999996</v>
          </cell>
        </row>
        <row r="4698">
          <cell r="A4698">
            <v>37379</v>
          </cell>
          <cell r="D4698">
            <v>4.5999999999999996</v>
          </cell>
        </row>
        <row r="4699">
          <cell r="A4699">
            <v>37378</v>
          </cell>
          <cell r="D4699">
            <v>4.5999999999999996</v>
          </cell>
        </row>
        <row r="4700">
          <cell r="A4700">
            <v>37377</v>
          </cell>
          <cell r="D4700">
            <v>4.5999999999999996</v>
          </cell>
        </row>
        <row r="4701">
          <cell r="A4701">
            <v>37376</v>
          </cell>
          <cell r="D4701">
            <v>4.5999999999999996</v>
          </cell>
        </row>
        <row r="4702">
          <cell r="A4702">
            <v>37375</v>
          </cell>
          <cell r="D4702">
            <v>4.5999999999999996</v>
          </cell>
        </row>
        <row r="4703">
          <cell r="A4703">
            <v>37372</v>
          </cell>
          <cell r="D4703">
            <v>4.5999999999999996</v>
          </cell>
        </row>
        <row r="4704">
          <cell r="A4704">
            <v>37371</v>
          </cell>
          <cell r="D4704">
            <v>4.5999999999999996</v>
          </cell>
        </row>
        <row r="4705">
          <cell r="A4705">
            <v>37370</v>
          </cell>
          <cell r="D4705">
            <v>4.5999999999999996</v>
          </cell>
        </row>
        <row r="4706">
          <cell r="A4706">
            <v>37369</v>
          </cell>
          <cell r="D4706">
            <v>4.5999999999999996</v>
          </cell>
        </row>
        <row r="4707">
          <cell r="A4707">
            <v>37368</v>
          </cell>
          <cell r="D4707">
            <v>4.5999999999999996</v>
          </cell>
        </row>
        <row r="4708">
          <cell r="A4708">
            <v>37365</v>
          </cell>
          <cell r="D4708">
            <v>4.5999999999999996</v>
          </cell>
        </row>
        <row r="4709">
          <cell r="A4709">
            <v>37364</v>
          </cell>
          <cell r="D4709">
            <v>4.5999999999999996</v>
          </cell>
        </row>
        <row r="4710">
          <cell r="A4710">
            <v>37363</v>
          </cell>
          <cell r="D4710">
            <v>4.5999999999999996</v>
          </cell>
        </row>
        <row r="4711">
          <cell r="A4711">
            <v>37362</v>
          </cell>
          <cell r="D4711">
            <v>4.5999999999999996</v>
          </cell>
        </row>
        <row r="4712">
          <cell r="A4712">
            <v>37361</v>
          </cell>
          <cell r="D4712">
            <v>4.5999999999999996</v>
          </cell>
        </row>
        <row r="4713">
          <cell r="A4713">
            <v>37358</v>
          </cell>
          <cell r="D4713">
            <v>4.5999999999999996</v>
          </cell>
        </row>
        <row r="4714">
          <cell r="A4714">
            <v>37357</v>
          </cell>
          <cell r="D4714">
            <v>4.5999999999999996</v>
          </cell>
        </row>
        <row r="4715">
          <cell r="A4715">
            <v>37356</v>
          </cell>
          <cell r="D4715">
            <v>4.5999999999999996</v>
          </cell>
        </row>
        <row r="4716">
          <cell r="A4716">
            <v>37355</v>
          </cell>
          <cell r="D4716">
            <v>4.5999999999999996</v>
          </cell>
        </row>
        <row r="4717">
          <cell r="A4717">
            <v>37354</v>
          </cell>
          <cell r="D4717">
            <v>4.5999999999999996</v>
          </cell>
        </row>
        <row r="4718">
          <cell r="A4718">
            <v>37351</v>
          </cell>
          <cell r="D4718">
            <v>4.5999999999999996</v>
          </cell>
        </row>
        <row r="4719">
          <cell r="A4719">
            <v>37350</v>
          </cell>
          <cell r="D4719">
            <v>4.8</v>
          </cell>
        </row>
        <row r="4720">
          <cell r="A4720">
            <v>37349</v>
          </cell>
          <cell r="D4720">
            <v>4.8</v>
          </cell>
        </row>
        <row r="4721">
          <cell r="A4721">
            <v>37348</v>
          </cell>
          <cell r="D4721">
            <v>4.8</v>
          </cell>
        </row>
        <row r="4722">
          <cell r="A4722">
            <v>37347</v>
          </cell>
          <cell r="D4722">
            <v>4.8</v>
          </cell>
        </row>
        <row r="4723">
          <cell r="A4723">
            <v>37344</v>
          </cell>
          <cell r="D4723">
            <v>4.8</v>
          </cell>
        </row>
        <row r="4724">
          <cell r="A4724">
            <v>37343</v>
          </cell>
          <cell r="D4724">
            <v>4.8</v>
          </cell>
        </row>
        <row r="4725">
          <cell r="A4725">
            <v>37342</v>
          </cell>
          <cell r="D4725">
            <v>4.8</v>
          </cell>
        </row>
        <row r="4726">
          <cell r="A4726">
            <v>37341</v>
          </cell>
          <cell r="D4726">
            <v>4.8</v>
          </cell>
        </row>
        <row r="4727">
          <cell r="A4727">
            <v>37340</v>
          </cell>
          <cell r="D4727">
            <v>4.8</v>
          </cell>
        </row>
        <row r="4728">
          <cell r="A4728">
            <v>37337</v>
          </cell>
          <cell r="D4728">
            <v>4.8</v>
          </cell>
        </row>
        <row r="4729">
          <cell r="A4729">
            <v>37336</v>
          </cell>
          <cell r="D4729">
            <v>4.8</v>
          </cell>
        </row>
        <row r="4730">
          <cell r="A4730">
            <v>37335</v>
          </cell>
          <cell r="D4730">
            <v>4.8</v>
          </cell>
        </row>
        <row r="4731">
          <cell r="A4731">
            <v>37334</v>
          </cell>
          <cell r="D4731">
            <v>4.8</v>
          </cell>
        </row>
        <row r="4732">
          <cell r="A4732">
            <v>37333</v>
          </cell>
          <cell r="D4732">
            <v>4.8</v>
          </cell>
        </row>
        <row r="4733">
          <cell r="A4733">
            <v>37330</v>
          </cell>
          <cell r="D4733">
            <v>4.8</v>
          </cell>
        </row>
        <row r="4734">
          <cell r="A4734">
            <v>37329</v>
          </cell>
          <cell r="D4734">
            <v>4.9000000000000004</v>
          </cell>
        </row>
        <row r="4735">
          <cell r="A4735">
            <v>37328</v>
          </cell>
          <cell r="D4735">
            <v>4.9000000000000004</v>
          </cell>
        </row>
        <row r="4736">
          <cell r="A4736">
            <v>37327</v>
          </cell>
          <cell r="D4736">
            <v>4.9000000000000004</v>
          </cell>
        </row>
        <row r="4737">
          <cell r="A4737">
            <v>37326</v>
          </cell>
          <cell r="D4737">
            <v>4.9000000000000004</v>
          </cell>
        </row>
        <row r="4738">
          <cell r="A4738">
            <v>37323</v>
          </cell>
          <cell r="D4738">
            <v>4.9000000000000004</v>
          </cell>
        </row>
        <row r="4739">
          <cell r="A4739">
            <v>37322</v>
          </cell>
          <cell r="D4739">
            <v>5</v>
          </cell>
        </row>
        <row r="4740">
          <cell r="A4740">
            <v>37321</v>
          </cell>
          <cell r="D4740">
            <v>5</v>
          </cell>
        </row>
        <row r="4741">
          <cell r="A4741">
            <v>37320</v>
          </cell>
          <cell r="D4741">
            <v>5</v>
          </cell>
        </row>
        <row r="4742">
          <cell r="A4742">
            <v>37319</v>
          </cell>
          <cell r="D4742">
            <v>5</v>
          </cell>
        </row>
        <row r="4743">
          <cell r="A4743">
            <v>37316</v>
          </cell>
          <cell r="D4743">
            <v>5</v>
          </cell>
        </row>
        <row r="4744">
          <cell r="A4744">
            <v>37315</v>
          </cell>
          <cell r="D4744">
            <v>5</v>
          </cell>
        </row>
        <row r="4745">
          <cell r="A4745">
            <v>37314</v>
          </cell>
          <cell r="D4745">
            <v>5</v>
          </cell>
        </row>
        <row r="4746">
          <cell r="A4746">
            <v>37313</v>
          </cell>
          <cell r="D4746">
            <v>5</v>
          </cell>
        </row>
        <row r="4747">
          <cell r="A4747">
            <v>37312</v>
          </cell>
          <cell r="D4747">
            <v>5</v>
          </cell>
        </row>
        <row r="4748">
          <cell r="A4748">
            <v>37309</v>
          </cell>
          <cell r="D4748">
            <v>5</v>
          </cell>
        </row>
        <row r="4749">
          <cell r="A4749">
            <v>37308</v>
          </cell>
          <cell r="D4749">
            <v>5</v>
          </cell>
        </row>
        <row r="4750">
          <cell r="A4750">
            <v>37307</v>
          </cell>
          <cell r="D4750">
            <v>5</v>
          </cell>
        </row>
        <row r="4751">
          <cell r="A4751">
            <v>37306</v>
          </cell>
          <cell r="D4751">
            <v>5</v>
          </cell>
        </row>
        <row r="4752">
          <cell r="A4752">
            <v>37305</v>
          </cell>
          <cell r="D4752">
            <v>5</v>
          </cell>
        </row>
        <row r="4753">
          <cell r="A4753">
            <v>37302</v>
          </cell>
          <cell r="D4753">
            <v>5</v>
          </cell>
        </row>
        <row r="4754">
          <cell r="A4754">
            <v>37301</v>
          </cell>
          <cell r="D4754">
            <v>5</v>
          </cell>
        </row>
        <row r="4755">
          <cell r="A4755">
            <v>37300</v>
          </cell>
          <cell r="D4755">
            <v>5</v>
          </cell>
        </row>
        <row r="4756">
          <cell r="A4756">
            <v>37299</v>
          </cell>
          <cell r="D4756">
            <v>5</v>
          </cell>
        </row>
        <row r="4757">
          <cell r="A4757">
            <v>37298</v>
          </cell>
          <cell r="D4757">
            <v>5</v>
          </cell>
        </row>
        <row r="4758">
          <cell r="A4758">
            <v>37295</v>
          </cell>
          <cell r="D4758">
            <v>5</v>
          </cell>
        </row>
        <row r="4759">
          <cell r="A4759">
            <v>37294</v>
          </cell>
          <cell r="D4759">
            <v>5</v>
          </cell>
        </row>
        <row r="4760">
          <cell r="A4760">
            <v>37293</v>
          </cell>
          <cell r="D4760">
            <v>5</v>
          </cell>
        </row>
        <row r="4761">
          <cell r="A4761">
            <v>37292</v>
          </cell>
          <cell r="D4761">
            <v>5</v>
          </cell>
        </row>
        <row r="4762">
          <cell r="A4762">
            <v>37291</v>
          </cell>
          <cell r="D4762">
            <v>5</v>
          </cell>
        </row>
        <row r="4763">
          <cell r="A4763">
            <v>37288</v>
          </cell>
          <cell r="D4763">
            <v>5</v>
          </cell>
        </row>
        <row r="4764">
          <cell r="A4764">
            <v>37287</v>
          </cell>
          <cell r="D4764">
            <v>5.2</v>
          </cell>
        </row>
        <row r="4765">
          <cell r="A4765">
            <v>37286</v>
          </cell>
          <cell r="D4765">
            <v>5.2</v>
          </cell>
        </row>
        <row r="4766">
          <cell r="A4766">
            <v>37285</v>
          </cell>
          <cell r="D4766">
            <v>5.2</v>
          </cell>
        </row>
        <row r="4767">
          <cell r="A4767">
            <v>37284</v>
          </cell>
          <cell r="D4767">
            <v>5.2</v>
          </cell>
        </row>
        <row r="4768">
          <cell r="A4768">
            <v>37281</v>
          </cell>
          <cell r="D4768">
            <v>5.2</v>
          </cell>
        </row>
        <row r="4769">
          <cell r="A4769">
            <v>37280</v>
          </cell>
          <cell r="D4769">
            <v>5.4</v>
          </cell>
        </row>
        <row r="4770">
          <cell r="A4770">
            <v>37279</v>
          </cell>
          <cell r="D4770">
            <v>5.4</v>
          </cell>
        </row>
        <row r="4771">
          <cell r="A4771">
            <v>37278</v>
          </cell>
          <cell r="D4771">
            <v>5.4</v>
          </cell>
        </row>
        <row r="4772">
          <cell r="A4772">
            <v>37277</v>
          </cell>
          <cell r="D4772">
            <v>5.4</v>
          </cell>
        </row>
        <row r="4773">
          <cell r="A4773">
            <v>37274</v>
          </cell>
          <cell r="D4773">
            <v>5.4</v>
          </cell>
        </row>
        <row r="4774">
          <cell r="A4774">
            <v>37273</v>
          </cell>
          <cell r="D4774">
            <v>5.4</v>
          </cell>
        </row>
        <row r="4775">
          <cell r="A4775">
            <v>37272</v>
          </cell>
          <cell r="D4775">
            <v>5.4</v>
          </cell>
        </row>
        <row r="4776">
          <cell r="A4776">
            <v>37271</v>
          </cell>
          <cell r="D4776">
            <v>5.4</v>
          </cell>
        </row>
        <row r="4777">
          <cell r="A4777">
            <v>37270</v>
          </cell>
          <cell r="D4777">
            <v>5.4</v>
          </cell>
        </row>
        <row r="4778">
          <cell r="A4778">
            <v>37267</v>
          </cell>
          <cell r="D4778">
            <v>5.4</v>
          </cell>
        </row>
        <row r="4779">
          <cell r="A4779">
            <v>37266</v>
          </cell>
          <cell r="D4779">
            <v>5.4</v>
          </cell>
        </row>
        <row r="4780">
          <cell r="A4780">
            <v>37265</v>
          </cell>
          <cell r="D4780">
            <v>5.4</v>
          </cell>
        </row>
        <row r="4781">
          <cell r="A4781">
            <v>37264</v>
          </cell>
          <cell r="D4781">
            <v>5.4</v>
          </cell>
        </row>
        <row r="4782">
          <cell r="A4782">
            <v>37263</v>
          </cell>
          <cell r="D4782">
            <v>5.4</v>
          </cell>
        </row>
        <row r="4783">
          <cell r="A4783">
            <v>37260</v>
          </cell>
          <cell r="D4783">
            <v>5.4</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y"/>
    </sheetNames>
    <sheetDataSet>
      <sheetData sheetId="0">
        <row r="3">
          <cell r="A3">
            <v>44008</v>
          </cell>
          <cell r="D3">
            <v>342.5</v>
          </cell>
        </row>
        <row r="4">
          <cell r="A4">
            <v>44007</v>
          </cell>
          <cell r="D4">
            <v>342.5</v>
          </cell>
        </row>
        <row r="5">
          <cell r="A5">
            <v>44006</v>
          </cell>
          <cell r="D5">
            <v>342.5</v>
          </cell>
        </row>
        <row r="6">
          <cell r="A6">
            <v>44005</v>
          </cell>
          <cell r="D6">
            <v>342.5</v>
          </cell>
        </row>
        <row r="7">
          <cell r="A7">
            <v>44004</v>
          </cell>
          <cell r="D7">
            <v>342.5</v>
          </cell>
        </row>
        <row r="8">
          <cell r="A8">
            <v>44001</v>
          </cell>
          <cell r="D8">
            <v>342.5</v>
          </cell>
        </row>
        <row r="9">
          <cell r="A9">
            <v>44000</v>
          </cell>
          <cell r="D9">
            <v>342.5</v>
          </cell>
        </row>
        <row r="10">
          <cell r="A10">
            <v>43999</v>
          </cell>
          <cell r="D10">
            <v>342.5</v>
          </cell>
        </row>
        <row r="11">
          <cell r="A11">
            <v>43998</v>
          </cell>
          <cell r="D11">
            <v>342.5</v>
          </cell>
        </row>
        <row r="12">
          <cell r="A12">
            <v>43997</v>
          </cell>
          <cell r="D12">
            <v>342.5</v>
          </cell>
        </row>
        <row r="13">
          <cell r="A13">
            <v>43994</v>
          </cell>
          <cell r="D13">
            <v>342.5</v>
          </cell>
        </row>
        <row r="14">
          <cell r="A14">
            <v>43993</v>
          </cell>
          <cell r="D14">
            <v>342.5</v>
          </cell>
        </row>
        <row r="15">
          <cell r="A15">
            <v>43992</v>
          </cell>
          <cell r="D15">
            <v>342.5</v>
          </cell>
        </row>
        <row r="16">
          <cell r="A16">
            <v>43991</v>
          </cell>
          <cell r="D16">
            <v>342.5</v>
          </cell>
        </row>
        <row r="17">
          <cell r="A17">
            <v>43990</v>
          </cell>
          <cell r="D17">
            <v>342.5</v>
          </cell>
        </row>
        <row r="18">
          <cell r="A18">
            <v>43987</v>
          </cell>
          <cell r="D18">
            <v>342.5</v>
          </cell>
        </row>
        <row r="19">
          <cell r="A19">
            <v>43986</v>
          </cell>
          <cell r="D19">
            <v>342.5</v>
          </cell>
        </row>
        <row r="20">
          <cell r="A20">
            <v>43985</v>
          </cell>
          <cell r="D20">
            <v>342.5</v>
          </cell>
        </row>
        <row r="21">
          <cell r="A21">
            <v>43984</v>
          </cell>
          <cell r="D21">
            <v>342.5</v>
          </cell>
        </row>
        <row r="22">
          <cell r="A22">
            <v>43983</v>
          </cell>
          <cell r="D22">
            <v>342.5</v>
          </cell>
        </row>
        <row r="23">
          <cell r="A23">
            <v>43980</v>
          </cell>
          <cell r="D23">
            <v>342.5</v>
          </cell>
        </row>
        <row r="24">
          <cell r="A24">
            <v>43979</v>
          </cell>
          <cell r="D24">
            <v>342.5</v>
          </cell>
        </row>
        <row r="25">
          <cell r="A25">
            <v>43978</v>
          </cell>
          <cell r="D25">
            <v>342.5</v>
          </cell>
        </row>
        <row r="26">
          <cell r="A26">
            <v>43977</v>
          </cell>
          <cell r="D26">
            <v>342.5</v>
          </cell>
        </row>
        <row r="27">
          <cell r="A27">
            <v>43973</v>
          </cell>
          <cell r="D27">
            <v>330.5</v>
          </cell>
        </row>
        <row r="28">
          <cell r="A28">
            <v>43972</v>
          </cell>
          <cell r="D28">
            <v>330.5</v>
          </cell>
        </row>
        <row r="29">
          <cell r="A29">
            <v>43971</v>
          </cell>
          <cell r="D29">
            <v>330.5</v>
          </cell>
        </row>
        <row r="30">
          <cell r="A30">
            <v>43970</v>
          </cell>
          <cell r="D30">
            <v>330.5</v>
          </cell>
        </row>
        <row r="31">
          <cell r="A31">
            <v>43969</v>
          </cell>
          <cell r="D31">
            <v>327.5</v>
          </cell>
        </row>
        <row r="32">
          <cell r="A32">
            <v>43966</v>
          </cell>
          <cell r="D32">
            <v>327.5</v>
          </cell>
        </row>
        <row r="33">
          <cell r="A33">
            <v>43965</v>
          </cell>
          <cell r="D33">
            <v>327.5</v>
          </cell>
        </row>
        <row r="34">
          <cell r="A34">
            <v>43964</v>
          </cell>
          <cell r="D34">
            <v>327.5</v>
          </cell>
        </row>
        <row r="35">
          <cell r="A35">
            <v>43963</v>
          </cell>
          <cell r="D35">
            <v>327.5</v>
          </cell>
        </row>
        <row r="36">
          <cell r="A36">
            <v>43962</v>
          </cell>
          <cell r="D36">
            <v>327.5</v>
          </cell>
        </row>
        <row r="37">
          <cell r="A37">
            <v>43958</v>
          </cell>
          <cell r="D37">
            <v>327.5</v>
          </cell>
        </row>
        <row r="38">
          <cell r="A38">
            <v>43957</v>
          </cell>
          <cell r="D38">
            <v>331.5</v>
          </cell>
        </row>
        <row r="39">
          <cell r="A39">
            <v>43956</v>
          </cell>
          <cell r="D39">
            <v>331.5</v>
          </cell>
        </row>
        <row r="40">
          <cell r="A40">
            <v>43955</v>
          </cell>
          <cell r="D40">
            <v>331.5</v>
          </cell>
        </row>
        <row r="41">
          <cell r="A41">
            <v>43952</v>
          </cell>
          <cell r="D41">
            <v>331.5</v>
          </cell>
        </row>
        <row r="42">
          <cell r="A42">
            <v>43951</v>
          </cell>
          <cell r="D42">
            <v>331.5</v>
          </cell>
        </row>
        <row r="43">
          <cell r="A43">
            <v>43950</v>
          </cell>
          <cell r="D43">
            <v>331.5</v>
          </cell>
        </row>
        <row r="44">
          <cell r="A44">
            <v>43949</v>
          </cell>
          <cell r="D44">
            <v>331.5</v>
          </cell>
        </row>
        <row r="45">
          <cell r="A45">
            <v>43948</v>
          </cell>
          <cell r="D45">
            <v>331.5</v>
          </cell>
        </row>
        <row r="46">
          <cell r="A46">
            <v>43945</v>
          </cell>
          <cell r="D46">
            <v>331.5</v>
          </cell>
        </row>
        <row r="47">
          <cell r="A47">
            <v>43944</v>
          </cell>
          <cell r="D47">
            <v>331.5</v>
          </cell>
        </row>
        <row r="48">
          <cell r="A48">
            <v>43943</v>
          </cell>
          <cell r="D48">
            <v>331.5</v>
          </cell>
        </row>
        <row r="49">
          <cell r="A49">
            <v>43942</v>
          </cell>
          <cell r="D49">
            <v>331.5</v>
          </cell>
        </row>
        <row r="50">
          <cell r="A50">
            <v>43941</v>
          </cell>
          <cell r="D50">
            <v>331.5</v>
          </cell>
        </row>
        <row r="51">
          <cell r="A51">
            <v>43938</v>
          </cell>
          <cell r="D51">
            <v>331.5</v>
          </cell>
        </row>
        <row r="52">
          <cell r="A52">
            <v>43937</v>
          </cell>
          <cell r="D52">
            <v>331.5</v>
          </cell>
        </row>
        <row r="53">
          <cell r="A53">
            <v>43936</v>
          </cell>
          <cell r="D53">
            <v>331.5</v>
          </cell>
        </row>
        <row r="54">
          <cell r="A54">
            <v>43935</v>
          </cell>
          <cell r="D54">
            <v>331.5</v>
          </cell>
        </row>
        <row r="55">
          <cell r="A55">
            <v>43930</v>
          </cell>
          <cell r="D55">
            <v>331.5</v>
          </cell>
        </row>
        <row r="56">
          <cell r="A56">
            <v>43929</v>
          </cell>
          <cell r="D56">
            <v>345</v>
          </cell>
        </row>
        <row r="57">
          <cell r="A57">
            <v>43928</v>
          </cell>
          <cell r="D57">
            <v>345</v>
          </cell>
        </row>
        <row r="58">
          <cell r="A58">
            <v>43927</v>
          </cell>
          <cell r="D58">
            <v>345</v>
          </cell>
        </row>
        <row r="59">
          <cell r="A59">
            <v>43924</v>
          </cell>
          <cell r="D59">
            <v>345</v>
          </cell>
        </row>
        <row r="60">
          <cell r="A60">
            <v>43923</v>
          </cell>
          <cell r="D60">
            <v>345</v>
          </cell>
        </row>
        <row r="61">
          <cell r="A61">
            <v>43922</v>
          </cell>
          <cell r="D61">
            <v>375.5</v>
          </cell>
        </row>
        <row r="62">
          <cell r="A62">
            <v>43921</v>
          </cell>
          <cell r="D62">
            <v>375.5</v>
          </cell>
        </row>
        <row r="63">
          <cell r="A63">
            <v>43920</v>
          </cell>
          <cell r="D63">
            <v>375.5</v>
          </cell>
        </row>
        <row r="64">
          <cell r="A64">
            <v>43917</v>
          </cell>
          <cell r="D64">
            <v>375.5</v>
          </cell>
        </row>
        <row r="65">
          <cell r="A65">
            <v>43916</v>
          </cell>
          <cell r="D65">
            <v>375.5</v>
          </cell>
        </row>
        <row r="66">
          <cell r="A66">
            <v>43915</v>
          </cell>
          <cell r="D66">
            <v>375.5</v>
          </cell>
        </row>
        <row r="67">
          <cell r="A67">
            <v>43914</v>
          </cell>
          <cell r="D67">
            <v>375.5</v>
          </cell>
        </row>
        <row r="68">
          <cell r="A68">
            <v>43913</v>
          </cell>
          <cell r="D68">
            <v>375.5</v>
          </cell>
        </row>
        <row r="69">
          <cell r="A69">
            <v>43910</v>
          </cell>
          <cell r="D69">
            <v>375.5</v>
          </cell>
        </row>
        <row r="70">
          <cell r="A70">
            <v>43909</v>
          </cell>
          <cell r="D70">
            <v>375.5</v>
          </cell>
        </row>
        <row r="71">
          <cell r="A71">
            <v>43908</v>
          </cell>
          <cell r="D71">
            <v>375.5</v>
          </cell>
        </row>
        <row r="72">
          <cell r="A72">
            <v>43907</v>
          </cell>
          <cell r="D72">
            <v>375.5</v>
          </cell>
        </row>
        <row r="73">
          <cell r="A73">
            <v>43906</v>
          </cell>
          <cell r="D73">
            <v>375.5</v>
          </cell>
        </row>
        <row r="74">
          <cell r="A74">
            <v>43903</v>
          </cell>
          <cell r="D74">
            <v>375.5</v>
          </cell>
        </row>
        <row r="75">
          <cell r="A75">
            <v>43902</v>
          </cell>
          <cell r="D75">
            <v>375.5</v>
          </cell>
        </row>
        <row r="76">
          <cell r="A76">
            <v>43901</v>
          </cell>
          <cell r="D76">
            <v>367.5</v>
          </cell>
        </row>
        <row r="77">
          <cell r="A77">
            <v>43900</v>
          </cell>
          <cell r="D77">
            <v>367.5</v>
          </cell>
        </row>
        <row r="78">
          <cell r="A78">
            <v>43899</v>
          </cell>
          <cell r="D78">
            <v>367.5</v>
          </cell>
        </row>
        <row r="79">
          <cell r="A79">
            <v>43896</v>
          </cell>
          <cell r="D79">
            <v>367.5</v>
          </cell>
        </row>
        <row r="80">
          <cell r="A80">
            <v>43895</v>
          </cell>
          <cell r="D80">
            <v>367.5</v>
          </cell>
        </row>
        <row r="81">
          <cell r="A81">
            <v>43894</v>
          </cell>
          <cell r="D81">
            <v>367.5</v>
          </cell>
        </row>
        <row r="82">
          <cell r="A82">
            <v>43893</v>
          </cell>
          <cell r="D82">
            <v>367.5</v>
          </cell>
        </row>
        <row r="83">
          <cell r="A83">
            <v>43892</v>
          </cell>
          <cell r="D83">
            <v>334.5</v>
          </cell>
        </row>
        <row r="84">
          <cell r="A84">
            <v>43889</v>
          </cell>
          <cell r="D84">
            <v>334.5</v>
          </cell>
        </row>
        <row r="85">
          <cell r="A85">
            <v>43888</v>
          </cell>
          <cell r="D85">
            <v>334.5</v>
          </cell>
        </row>
        <row r="86">
          <cell r="A86">
            <v>43887</v>
          </cell>
          <cell r="D86">
            <v>334.5</v>
          </cell>
        </row>
        <row r="87">
          <cell r="A87">
            <v>43886</v>
          </cell>
          <cell r="D87">
            <v>334.5</v>
          </cell>
        </row>
        <row r="88">
          <cell r="A88">
            <v>43885</v>
          </cell>
          <cell r="D88">
            <v>329.5</v>
          </cell>
        </row>
        <row r="89">
          <cell r="A89">
            <v>43882</v>
          </cell>
          <cell r="D89">
            <v>329.5</v>
          </cell>
        </row>
        <row r="90">
          <cell r="A90">
            <v>43881</v>
          </cell>
          <cell r="D90">
            <v>329.5</v>
          </cell>
        </row>
        <row r="91">
          <cell r="A91">
            <v>43880</v>
          </cell>
          <cell r="D91">
            <v>327.5</v>
          </cell>
        </row>
        <row r="92">
          <cell r="A92">
            <v>43879</v>
          </cell>
          <cell r="D92">
            <v>307.5</v>
          </cell>
        </row>
        <row r="93">
          <cell r="A93">
            <v>43878</v>
          </cell>
          <cell r="D93">
            <v>307.5</v>
          </cell>
        </row>
        <row r="94">
          <cell r="A94">
            <v>43875</v>
          </cell>
          <cell r="D94">
            <v>300.5</v>
          </cell>
        </row>
        <row r="95">
          <cell r="A95">
            <v>43874</v>
          </cell>
          <cell r="D95">
            <v>300.5</v>
          </cell>
        </row>
        <row r="96">
          <cell r="A96">
            <v>43873</v>
          </cell>
          <cell r="D96">
            <v>297.5</v>
          </cell>
        </row>
        <row r="97">
          <cell r="A97">
            <v>43872</v>
          </cell>
          <cell r="D97">
            <v>297.5</v>
          </cell>
        </row>
        <row r="98">
          <cell r="A98">
            <v>43871</v>
          </cell>
          <cell r="D98">
            <v>297.5</v>
          </cell>
        </row>
        <row r="99">
          <cell r="A99">
            <v>43868</v>
          </cell>
          <cell r="D99">
            <v>297.5</v>
          </cell>
        </row>
        <row r="100">
          <cell r="A100">
            <v>43867</v>
          </cell>
          <cell r="D100">
            <v>297.5</v>
          </cell>
        </row>
        <row r="101">
          <cell r="A101">
            <v>43866</v>
          </cell>
          <cell r="D101">
            <v>297.5</v>
          </cell>
        </row>
        <row r="102">
          <cell r="A102">
            <v>43865</v>
          </cell>
          <cell r="D102">
            <v>297.5</v>
          </cell>
        </row>
        <row r="103">
          <cell r="A103">
            <v>43864</v>
          </cell>
          <cell r="D103">
            <v>297.5</v>
          </cell>
        </row>
        <row r="104">
          <cell r="A104">
            <v>43861</v>
          </cell>
          <cell r="D104">
            <v>297.5</v>
          </cell>
        </row>
        <row r="105">
          <cell r="A105">
            <v>43860</v>
          </cell>
          <cell r="D105">
            <v>297.5</v>
          </cell>
        </row>
        <row r="106">
          <cell r="A106">
            <v>43859</v>
          </cell>
          <cell r="D106">
            <v>297.5</v>
          </cell>
        </row>
        <row r="107">
          <cell r="A107">
            <v>43858</v>
          </cell>
          <cell r="D107">
            <v>297.5</v>
          </cell>
        </row>
        <row r="108">
          <cell r="A108">
            <v>43857</v>
          </cell>
          <cell r="D108">
            <v>297.5</v>
          </cell>
        </row>
        <row r="109">
          <cell r="A109">
            <v>43854</v>
          </cell>
          <cell r="D109">
            <v>297.5</v>
          </cell>
        </row>
        <row r="110">
          <cell r="A110">
            <v>43853</v>
          </cell>
          <cell r="D110">
            <v>297.5</v>
          </cell>
        </row>
        <row r="111">
          <cell r="A111">
            <v>43852</v>
          </cell>
          <cell r="D111">
            <v>297.5</v>
          </cell>
        </row>
        <row r="112">
          <cell r="A112">
            <v>43851</v>
          </cell>
          <cell r="D112">
            <v>297.5</v>
          </cell>
        </row>
        <row r="113">
          <cell r="A113">
            <v>43850</v>
          </cell>
          <cell r="D113">
            <v>297.5</v>
          </cell>
        </row>
        <row r="114">
          <cell r="A114">
            <v>43847</v>
          </cell>
          <cell r="D114">
            <v>297.5</v>
          </cell>
        </row>
        <row r="115">
          <cell r="A115">
            <v>43846</v>
          </cell>
          <cell r="D115">
            <v>297.5</v>
          </cell>
        </row>
        <row r="116">
          <cell r="A116">
            <v>43845</v>
          </cell>
          <cell r="D116">
            <v>297.5</v>
          </cell>
        </row>
        <row r="117">
          <cell r="A117">
            <v>43844</v>
          </cell>
          <cell r="D117">
            <v>297.5</v>
          </cell>
        </row>
        <row r="118">
          <cell r="A118">
            <v>43843</v>
          </cell>
          <cell r="D118">
            <v>297.5</v>
          </cell>
        </row>
        <row r="119">
          <cell r="A119">
            <v>43840</v>
          </cell>
          <cell r="D119">
            <v>297.5</v>
          </cell>
        </row>
        <row r="120">
          <cell r="A120">
            <v>43839</v>
          </cell>
          <cell r="D120">
            <v>297.5</v>
          </cell>
        </row>
        <row r="121">
          <cell r="A121">
            <v>43838</v>
          </cell>
          <cell r="D121">
            <v>297.5</v>
          </cell>
        </row>
        <row r="122">
          <cell r="A122">
            <v>43837</v>
          </cell>
          <cell r="D122">
            <v>297.5</v>
          </cell>
        </row>
        <row r="123">
          <cell r="A123">
            <v>43836</v>
          </cell>
          <cell r="D123">
            <v>297.5</v>
          </cell>
        </row>
        <row r="124">
          <cell r="A124">
            <v>43833</v>
          </cell>
          <cell r="D124">
            <v>297.5</v>
          </cell>
        </row>
        <row r="125">
          <cell r="A125">
            <v>43832</v>
          </cell>
          <cell r="D125">
            <v>297.5</v>
          </cell>
        </row>
        <row r="126">
          <cell r="A126">
            <v>43830</v>
          </cell>
          <cell r="D126">
            <v>297.5</v>
          </cell>
        </row>
        <row r="127">
          <cell r="A127">
            <v>43829</v>
          </cell>
          <cell r="D127">
            <v>297.5</v>
          </cell>
        </row>
        <row r="128">
          <cell r="A128">
            <v>43826</v>
          </cell>
          <cell r="D128">
            <v>297.5</v>
          </cell>
        </row>
        <row r="129">
          <cell r="A129">
            <v>43823</v>
          </cell>
          <cell r="D129">
            <v>297.5</v>
          </cell>
        </row>
        <row r="130">
          <cell r="A130">
            <v>43822</v>
          </cell>
          <cell r="D130">
            <v>297.5</v>
          </cell>
        </row>
        <row r="131">
          <cell r="A131">
            <v>43819</v>
          </cell>
          <cell r="D131">
            <v>297.5</v>
          </cell>
        </row>
        <row r="132">
          <cell r="A132">
            <v>43818</v>
          </cell>
          <cell r="D132">
            <v>297.5</v>
          </cell>
        </row>
        <row r="133">
          <cell r="A133">
            <v>43817</v>
          </cell>
          <cell r="D133">
            <v>297.5</v>
          </cell>
        </row>
        <row r="134">
          <cell r="A134">
            <v>43816</v>
          </cell>
          <cell r="D134">
            <v>297.5</v>
          </cell>
        </row>
        <row r="135">
          <cell r="A135">
            <v>43815</v>
          </cell>
          <cell r="D135">
            <v>293.5</v>
          </cell>
        </row>
        <row r="136">
          <cell r="A136">
            <v>43812</v>
          </cell>
          <cell r="D136">
            <v>293.5</v>
          </cell>
        </row>
        <row r="137">
          <cell r="A137">
            <v>43811</v>
          </cell>
          <cell r="D137">
            <v>293.5</v>
          </cell>
        </row>
        <row r="138">
          <cell r="A138">
            <v>43810</v>
          </cell>
          <cell r="D138">
            <v>293.5</v>
          </cell>
        </row>
        <row r="139">
          <cell r="A139">
            <v>43809</v>
          </cell>
          <cell r="D139">
            <v>289.5</v>
          </cell>
        </row>
        <row r="140">
          <cell r="A140">
            <v>43808</v>
          </cell>
          <cell r="D140">
            <v>289.5</v>
          </cell>
        </row>
        <row r="141">
          <cell r="A141">
            <v>43805</v>
          </cell>
          <cell r="D141">
            <v>289.5</v>
          </cell>
        </row>
        <row r="142">
          <cell r="A142">
            <v>43804</v>
          </cell>
          <cell r="D142">
            <v>289.5</v>
          </cell>
        </row>
        <row r="143">
          <cell r="A143">
            <v>43803</v>
          </cell>
          <cell r="D143">
            <v>289.5</v>
          </cell>
        </row>
        <row r="144">
          <cell r="A144">
            <v>43802</v>
          </cell>
          <cell r="D144">
            <v>289.5</v>
          </cell>
        </row>
        <row r="145">
          <cell r="A145">
            <v>43801</v>
          </cell>
          <cell r="D145">
            <v>289.5</v>
          </cell>
        </row>
        <row r="146">
          <cell r="A146">
            <v>43798</v>
          </cell>
          <cell r="D146">
            <v>288.5</v>
          </cell>
        </row>
        <row r="147">
          <cell r="A147">
            <v>43797</v>
          </cell>
          <cell r="D147">
            <v>288.5</v>
          </cell>
        </row>
        <row r="148">
          <cell r="A148">
            <v>43796</v>
          </cell>
          <cell r="D148">
            <v>288.5</v>
          </cell>
        </row>
        <row r="149">
          <cell r="A149">
            <v>43795</v>
          </cell>
          <cell r="D149">
            <v>288.5</v>
          </cell>
        </row>
        <row r="150">
          <cell r="A150">
            <v>43794</v>
          </cell>
          <cell r="D150">
            <v>288.5</v>
          </cell>
        </row>
        <row r="151">
          <cell r="A151">
            <v>43791</v>
          </cell>
          <cell r="D151">
            <v>288.5</v>
          </cell>
        </row>
        <row r="152">
          <cell r="A152">
            <v>43790</v>
          </cell>
          <cell r="D152">
            <v>287.5</v>
          </cell>
        </row>
        <row r="153">
          <cell r="A153">
            <v>43789</v>
          </cell>
          <cell r="D153">
            <v>287.5</v>
          </cell>
        </row>
        <row r="154">
          <cell r="A154">
            <v>43788</v>
          </cell>
          <cell r="D154">
            <v>287.5</v>
          </cell>
        </row>
        <row r="155">
          <cell r="A155">
            <v>43787</v>
          </cell>
          <cell r="D155">
            <v>287.5</v>
          </cell>
        </row>
        <row r="156">
          <cell r="A156">
            <v>43784</v>
          </cell>
          <cell r="D156">
            <v>287.5</v>
          </cell>
        </row>
        <row r="157">
          <cell r="A157">
            <v>43783</v>
          </cell>
          <cell r="D157">
            <v>287.5</v>
          </cell>
        </row>
        <row r="158">
          <cell r="A158">
            <v>43782</v>
          </cell>
          <cell r="D158">
            <v>286.5</v>
          </cell>
        </row>
        <row r="159">
          <cell r="A159">
            <v>43781</v>
          </cell>
          <cell r="D159">
            <v>286.5</v>
          </cell>
        </row>
        <row r="160">
          <cell r="A160">
            <v>43780</v>
          </cell>
          <cell r="D160">
            <v>286.5</v>
          </cell>
        </row>
        <row r="161">
          <cell r="A161">
            <v>43777</v>
          </cell>
          <cell r="D161">
            <v>286.5</v>
          </cell>
        </row>
        <row r="162">
          <cell r="A162">
            <v>43776</v>
          </cell>
          <cell r="D162">
            <v>286.5</v>
          </cell>
        </row>
        <row r="163">
          <cell r="A163">
            <v>43775</v>
          </cell>
          <cell r="D163">
            <v>286.5</v>
          </cell>
        </row>
        <row r="164">
          <cell r="A164">
            <v>43774</v>
          </cell>
          <cell r="D164">
            <v>286.5</v>
          </cell>
        </row>
        <row r="165">
          <cell r="A165">
            <v>43773</v>
          </cell>
          <cell r="D165">
            <v>286.5</v>
          </cell>
        </row>
        <row r="166">
          <cell r="A166">
            <v>43770</v>
          </cell>
          <cell r="D166">
            <v>290.5</v>
          </cell>
        </row>
        <row r="167">
          <cell r="A167">
            <v>43769</v>
          </cell>
          <cell r="D167">
            <v>290.5</v>
          </cell>
        </row>
        <row r="168">
          <cell r="A168">
            <v>43768</v>
          </cell>
          <cell r="D168">
            <v>290.5</v>
          </cell>
        </row>
        <row r="169">
          <cell r="A169">
            <v>43767</v>
          </cell>
          <cell r="D169">
            <v>290.5</v>
          </cell>
        </row>
        <row r="170">
          <cell r="A170">
            <v>43766</v>
          </cell>
          <cell r="D170">
            <v>292.5</v>
          </cell>
        </row>
        <row r="171">
          <cell r="A171">
            <v>43763</v>
          </cell>
          <cell r="D171">
            <v>299.5</v>
          </cell>
        </row>
        <row r="172">
          <cell r="A172">
            <v>43762</v>
          </cell>
          <cell r="D172">
            <v>299.5</v>
          </cell>
        </row>
        <row r="173">
          <cell r="A173">
            <v>43761</v>
          </cell>
          <cell r="D173">
            <v>304.5</v>
          </cell>
        </row>
        <row r="174">
          <cell r="A174">
            <v>43760</v>
          </cell>
          <cell r="D174">
            <v>307.5</v>
          </cell>
        </row>
        <row r="175">
          <cell r="A175">
            <v>43759</v>
          </cell>
          <cell r="D175">
            <v>311.5</v>
          </cell>
        </row>
        <row r="176">
          <cell r="A176">
            <v>43756</v>
          </cell>
          <cell r="D176">
            <v>311.5</v>
          </cell>
        </row>
        <row r="177">
          <cell r="A177">
            <v>43755</v>
          </cell>
          <cell r="D177">
            <v>316</v>
          </cell>
        </row>
        <row r="178">
          <cell r="A178">
            <v>43754</v>
          </cell>
          <cell r="D178">
            <v>322.5</v>
          </cell>
        </row>
        <row r="179">
          <cell r="A179">
            <v>43753</v>
          </cell>
          <cell r="D179">
            <v>322.5</v>
          </cell>
        </row>
        <row r="180">
          <cell r="A180">
            <v>43752</v>
          </cell>
          <cell r="D180">
            <v>322.5</v>
          </cell>
        </row>
        <row r="181">
          <cell r="A181">
            <v>43749</v>
          </cell>
          <cell r="D181">
            <v>322.5</v>
          </cell>
        </row>
        <row r="182">
          <cell r="A182">
            <v>43748</v>
          </cell>
          <cell r="D182">
            <v>322.5</v>
          </cell>
        </row>
        <row r="183">
          <cell r="A183">
            <v>43747</v>
          </cell>
          <cell r="D183">
            <v>322.5</v>
          </cell>
        </row>
        <row r="184">
          <cell r="A184">
            <v>43746</v>
          </cell>
          <cell r="D184">
            <v>322.5</v>
          </cell>
        </row>
        <row r="185">
          <cell r="A185">
            <v>43745</v>
          </cell>
          <cell r="D185">
            <v>322.5</v>
          </cell>
        </row>
        <row r="186">
          <cell r="A186">
            <v>43742</v>
          </cell>
          <cell r="D186">
            <v>322.5</v>
          </cell>
        </row>
        <row r="187">
          <cell r="A187">
            <v>43741</v>
          </cell>
          <cell r="D187">
            <v>322.5</v>
          </cell>
        </row>
        <row r="188">
          <cell r="A188">
            <v>43740</v>
          </cell>
          <cell r="D188">
            <v>322.5</v>
          </cell>
        </row>
        <row r="189">
          <cell r="A189">
            <v>43739</v>
          </cell>
          <cell r="D189">
            <v>322.5</v>
          </cell>
        </row>
        <row r="190">
          <cell r="A190">
            <v>43738</v>
          </cell>
          <cell r="D190">
            <v>322.5</v>
          </cell>
        </row>
        <row r="191">
          <cell r="A191">
            <v>43735</v>
          </cell>
          <cell r="D191">
            <v>322.5</v>
          </cell>
        </row>
        <row r="192">
          <cell r="A192">
            <v>43734</v>
          </cell>
          <cell r="D192">
            <v>322.5</v>
          </cell>
        </row>
        <row r="193">
          <cell r="A193">
            <v>43733</v>
          </cell>
          <cell r="D193">
            <v>322.5</v>
          </cell>
        </row>
        <row r="194">
          <cell r="A194">
            <v>43732</v>
          </cell>
          <cell r="D194">
            <v>324.5</v>
          </cell>
        </row>
        <row r="195">
          <cell r="A195">
            <v>43731</v>
          </cell>
          <cell r="D195">
            <v>324.5</v>
          </cell>
        </row>
        <row r="196">
          <cell r="A196">
            <v>43728</v>
          </cell>
          <cell r="D196">
            <v>324.5</v>
          </cell>
        </row>
        <row r="197">
          <cell r="A197">
            <v>43727</v>
          </cell>
          <cell r="D197">
            <v>324.5</v>
          </cell>
        </row>
        <row r="198">
          <cell r="A198">
            <v>43726</v>
          </cell>
          <cell r="D198">
            <v>324.5</v>
          </cell>
        </row>
        <row r="199">
          <cell r="A199">
            <v>43725</v>
          </cell>
          <cell r="D199">
            <v>327.5</v>
          </cell>
        </row>
        <row r="200">
          <cell r="A200">
            <v>43724</v>
          </cell>
          <cell r="D200">
            <v>327.5</v>
          </cell>
        </row>
        <row r="201">
          <cell r="A201">
            <v>43721</v>
          </cell>
          <cell r="D201">
            <v>327.5</v>
          </cell>
        </row>
        <row r="202">
          <cell r="A202">
            <v>43720</v>
          </cell>
          <cell r="D202">
            <v>327.5</v>
          </cell>
        </row>
        <row r="203">
          <cell r="A203">
            <v>43719</v>
          </cell>
          <cell r="D203">
            <v>327.5</v>
          </cell>
        </row>
        <row r="204">
          <cell r="A204">
            <v>43718</v>
          </cell>
          <cell r="D204">
            <v>327.5</v>
          </cell>
        </row>
        <row r="205">
          <cell r="A205">
            <v>43717</v>
          </cell>
          <cell r="D205">
            <v>327.5</v>
          </cell>
        </row>
        <row r="206">
          <cell r="A206">
            <v>43714</v>
          </cell>
          <cell r="D206">
            <v>327.5</v>
          </cell>
        </row>
        <row r="207">
          <cell r="A207">
            <v>43713</v>
          </cell>
          <cell r="D207">
            <v>327.5</v>
          </cell>
        </row>
        <row r="208">
          <cell r="A208">
            <v>43712</v>
          </cell>
          <cell r="D208">
            <v>321.5</v>
          </cell>
        </row>
        <row r="209">
          <cell r="A209">
            <v>43711</v>
          </cell>
          <cell r="D209">
            <v>321.5</v>
          </cell>
        </row>
        <row r="210">
          <cell r="A210">
            <v>43710</v>
          </cell>
          <cell r="D210">
            <v>321.5</v>
          </cell>
        </row>
        <row r="211">
          <cell r="A211">
            <v>43707</v>
          </cell>
          <cell r="D211">
            <v>321.5</v>
          </cell>
        </row>
        <row r="212">
          <cell r="A212">
            <v>43706</v>
          </cell>
          <cell r="D212">
            <v>321.5</v>
          </cell>
        </row>
        <row r="213">
          <cell r="A213">
            <v>43705</v>
          </cell>
          <cell r="D213">
            <v>321.5</v>
          </cell>
        </row>
        <row r="214">
          <cell r="A214">
            <v>43704</v>
          </cell>
          <cell r="D214">
            <v>321.5</v>
          </cell>
        </row>
        <row r="215">
          <cell r="A215">
            <v>43700</v>
          </cell>
          <cell r="D215">
            <v>324.5</v>
          </cell>
        </row>
        <row r="216">
          <cell r="A216">
            <v>43699</v>
          </cell>
          <cell r="D216">
            <v>332.5</v>
          </cell>
        </row>
        <row r="217">
          <cell r="A217">
            <v>43698</v>
          </cell>
          <cell r="D217">
            <v>332.5</v>
          </cell>
        </row>
        <row r="218">
          <cell r="A218">
            <v>43697</v>
          </cell>
          <cell r="D218">
            <v>332.5</v>
          </cell>
        </row>
        <row r="219">
          <cell r="A219">
            <v>43696</v>
          </cell>
          <cell r="D219">
            <v>332.5</v>
          </cell>
        </row>
        <row r="220">
          <cell r="A220">
            <v>43693</v>
          </cell>
          <cell r="D220">
            <v>332.5</v>
          </cell>
        </row>
        <row r="221">
          <cell r="A221">
            <v>43692</v>
          </cell>
          <cell r="D221">
            <v>332.5</v>
          </cell>
        </row>
        <row r="222">
          <cell r="A222">
            <v>43691</v>
          </cell>
          <cell r="D222">
            <v>332.5</v>
          </cell>
        </row>
        <row r="223">
          <cell r="A223">
            <v>43690</v>
          </cell>
          <cell r="D223">
            <v>332.5</v>
          </cell>
        </row>
        <row r="224">
          <cell r="A224">
            <v>43689</v>
          </cell>
          <cell r="D224">
            <v>332.5</v>
          </cell>
        </row>
        <row r="225">
          <cell r="A225">
            <v>43686</v>
          </cell>
          <cell r="D225">
            <v>332.5</v>
          </cell>
        </row>
        <row r="226">
          <cell r="A226">
            <v>43685</v>
          </cell>
          <cell r="D226">
            <v>332.5</v>
          </cell>
        </row>
        <row r="227">
          <cell r="A227">
            <v>43684</v>
          </cell>
          <cell r="D227">
            <v>332.5</v>
          </cell>
        </row>
        <row r="228">
          <cell r="A228">
            <v>43683</v>
          </cell>
          <cell r="D228">
            <v>332.5</v>
          </cell>
        </row>
        <row r="229">
          <cell r="A229">
            <v>43682</v>
          </cell>
          <cell r="D229">
            <v>332.5</v>
          </cell>
        </row>
        <row r="230">
          <cell r="A230">
            <v>43679</v>
          </cell>
          <cell r="D230">
            <v>332.5</v>
          </cell>
        </row>
        <row r="231">
          <cell r="A231">
            <v>43678</v>
          </cell>
          <cell r="D231">
            <v>332.5</v>
          </cell>
        </row>
        <row r="232">
          <cell r="A232">
            <v>43677</v>
          </cell>
          <cell r="D232">
            <v>332.5</v>
          </cell>
        </row>
        <row r="233">
          <cell r="A233">
            <v>43676</v>
          </cell>
          <cell r="D233">
            <v>332.5</v>
          </cell>
        </row>
        <row r="234">
          <cell r="A234">
            <v>43675</v>
          </cell>
          <cell r="D234">
            <v>332.5</v>
          </cell>
        </row>
        <row r="235">
          <cell r="A235">
            <v>43672</v>
          </cell>
          <cell r="D235">
            <v>332.5</v>
          </cell>
        </row>
        <row r="236">
          <cell r="A236">
            <v>43671</v>
          </cell>
          <cell r="D236">
            <v>332.5</v>
          </cell>
        </row>
        <row r="237">
          <cell r="A237">
            <v>43670</v>
          </cell>
          <cell r="D237">
            <v>332.5</v>
          </cell>
        </row>
        <row r="238">
          <cell r="A238">
            <v>43669</v>
          </cell>
          <cell r="D238">
            <v>332.5</v>
          </cell>
        </row>
        <row r="239">
          <cell r="A239">
            <v>43668</v>
          </cell>
          <cell r="D239">
            <v>332.5</v>
          </cell>
        </row>
        <row r="240">
          <cell r="A240">
            <v>43665</v>
          </cell>
          <cell r="D240">
            <v>332.5</v>
          </cell>
        </row>
        <row r="241">
          <cell r="A241">
            <v>43664</v>
          </cell>
          <cell r="D241">
            <v>332.5</v>
          </cell>
        </row>
        <row r="242">
          <cell r="A242">
            <v>43663</v>
          </cell>
          <cell r="D242">
            <v>332.5</v>
          </cell>
        </row>
        <row r="243">
          <cell r="A243">
            <v>43662</v>
          </cell>
          <cell r="D243">
            <v>332.5</v>
          </cell>
        </row>
        <row r="244">
          <cell r="A244">
            <v>43661</v>
          </cell>
          <cell r="D244">
            <v>332.5</v>
          </cell>
        </row>
        <row r="245">
          <cell r="A245">
            <v>43658</v>
          </cell>
          <cell r="D245">
            <v>342.5</v>
          </cell>
        </row>
        <row r="246">
          <cell r="A246">
            <v>43657</v>
          </cell>
          <cell r="D246">
            <v>342.5</v>
          </cell>
        </row>
        <row r="247">
          <cell r="A247">
            <v>43656</v>
          </cell>
          <cell r="D247">
            <v>342.5</v>
          </cell>
        </row>
        <row r="248">
          <cell r="A248">
            <v>43655</v>
          </cell>
          <cell r="D248">
            <v>342.5</v>
          </cell>
        </row>
        <row r="249">
          <cell r="A249">
            <v>43654</v>
          </cell>
          <cell r="D249">
            <v>342.5</v>
          </cell>
        </row>
        <row r="250">
          <cell r="A250">
            <v>43651</v>
          </cell>
          <cell r="D250">
            <v>342.5</v>
          </cell>
        </row>
        <row r="251">
          <cell r="A251">
            <v>43650</v>
          </cell>
          <cell r="D251">
            <v>342.5</v>
          </cell>
        </row>
        <row r="252">
          <cell r="A252">
            <v>43649</v>
          </cell>
          <cell r="D252">
            <v>342.5</v>
          </cell>
        </row>
        <row r="253">
          <cell r="A253">
            <v>43648</v>
          </cell>
          <cell r="D253">
            <v>342.5</v>
          </cell>
        </row>
        <row r="254">
          <cell r="A254">
            <v>43647</v>
          </cell>
          <cell r="D254">
            <v>342.5</v>
          </cell>
        </row>
        <row r="255">
          <cell r="A255">
            <v>43644</v>
          </cell>
          <cell r="D255">
            <v>342.5</v>
          </cell>
        </row>
        <row r="256">
          <cell r="A256">
            <v>43643</v>
          </cell>
          <cell r="D256">
            <v>342.5</v>
          </cell>
        </row>
        <row r="257">
          <cell r="A257">
            <v>43642</v>
          </cell>
          <cell r="D257">
            <v>342.5</v>
          </cell>
        </row>
        <row r="258">
          <cell r="A258">
            <v>43641</v>
          </cell>
          <cell r="D258">
            <v>342.5</v>
          </cell>
        </row>
        <row r="259">
          <cell r="A259">
            <v>43640</v>
          </cell>
          <cell r="D259">
            <v>342.5</v>
          </cell>
        </row>
        <row r="260">
          <cell r="A260">
            <v>43637</v>
          </cell>
          <cell r="D260">
            <v>342.5</v>
          </cell>
        </row>
        <row r="261">
          <cell r="A261">
            <v>43636</v>
          </cell>
          <cell r="D261">
            <v>342.5</v>
          </cell>
        </row>
        <row r="262">
          <cell r="A262">
            <v>43635</v>
          </cell>
          <cell r="D262">
            <v>342.5</v>
          </cell>
        </row>
        <row r="263">
          <cell r="A263">
            <v>43634</v>
          </cell>
          <cell r="D263">
            <v>342.5</v>
          </cell>
        </row>
        <row r="264">
          <cell r="A264">
            <v>43633</v>
          </cell>
          <cell r="D264">
            <v>342.5</v>
          </cell>
        </row>
        <row r="265">
          <cell r="A265">
            <v>43630</v>
          </cell>
          <cell r="D265">
            <v>342.5</v>
          </cell>
        </row>
        <row r="266">
          <cell r="A266">
            <v>43629</v>
          </cell>
          <cell r="D266">
            <v>342.5</v>
          </cell>
        </row>
        <row r="267">
          <cell r="A267">
            <v>43628</v>
          </cell>
          <cell r="D267">
            <v>332.5</v>
          </cell>
        </row>
        <row r="268">
          <cell r="A268">
            <v>43627</v>
          </cell>
          <cell r="D268">
            <v>332.5</v>
          </cell>
        </row>
        <row r="269">
          <cell r="A269">
            <v>43626</v>
          </cell>
          <cell r="D269">
            <v>292.5</v>
          </cell>
        </row>
        <row r="270">
          <cell r="A270">
            <v>43623</v>
          </cell>
          <cell r="D270">
            <v>292.5</v>
          </cell>
        </row>
        <row r="271">
          <cell r="A271">
            <v>43622</v>
          </cell>
          <cell r="D271">
            <v>292.5</v>
          </cell>
        </row>
        <row r="272">
          <cell r="A272">
            <v>43621</v>
          </cell>
          <cell r="D272">
            <v>292.5</v>
          </cell>
        </row>
        <row r="273">
          <cell r="A273">
            <v>43620</v>
          </cell>
          <cell r="D273">
            <v>292.5</v>
          </cell>
        </row>
        <row r="274">
          <cell r="A274">
            <v>43619</v>
          </cell>
          <cell r="D274">
            <v>292.5</v>
          </cell>
        </row>
        <row r="275">
          <cell r="A275">
            <v>43616</v>
          </cell>
          <cell r="D275">
            <v>292.5</v>
          </cell>
        </row>
        <row r="276">
          <cell r="A276">
            <v>43615</v>
          </cell>
          <cell r="D276">
            <v>292.5</v>
          </cell>
        </row>
        <row r="277">
          <cell r="A277">
            <v>43614</v>
          </cell>
          <cell r="D277">
            <v>292.5</v>
          </cell>
        </row>
        <row r="278">
          <cell r="A278">
            <v>43613</v>
          </cell>
          <cell r="D278">
            <v>292.5</v>
          </cell>
        </row>
        <row r="279">
          <cell r="A279">
            <v>43609</v>
          </cell>
          <cell r="D279">
            <v>292.5</v>
          </cell>
        </row>
        <row r="280">
          <cell r="A280">
            <v>43608</v>
          </cell>
          <cell r="D280">
            <v>292.5</v>
          </cell>
        </row>
        <row r="281">
          <cell r="A281">
            <v>43607</v>
          </cell>
          <cell r="D281">
            <v>292.5</v>
          </cell>
        </row>
        <row r="282">
          <cell r="A282">
            <v>43606</v>
          </cell>
          <cell r="D282">
            <v>292.5</v>
          </cell>
        </row>
        <row r="283">
          <cell r="A283">
            <v>43605</v>
          </cell>
          <cell r="D283">
            <v>292.5</v>
          </cell>
        </row>
        <row r="284">
          <cell r="A284">
            <v>43602</v>
          </cell>
          <cell r="D284">
            <v>282.5</v>
          </cell>
        </row>
        <row r="285">
          <cell r="A285">
            <v>43601</v>
          </cell>
          <cell r="D285">
            <v>277.5</v>
          </cell>
        </row>
        <row r="286">
          <cell r="A286">
            <v>43600</v>
          </cell>
          <cell r="D286">
            <v>277.5</v>
          </cell>
        </row>
        <row r="287">
          <cell r="A287">
            <v>43599</v>
          </cell>
          <cell r="D287">
            <v>277.5</v>
          </cell>
        </row>
        <row r="288">
          <cell r="A288">
            <v>43598</v>
          </cell>
          <cell r="D288">
            <v>272.5</v>
          </cell>
        </row>
        <row r="289">
          <cell r="A289">
            <v>43595</v>
          </cell>
          <cell r="D289">
            <v>272.5</v>
          </cell>
        </row>
        <row r="290">
          <cell r="A290">
            <v>43594</v>
          </cell>
          <cell r="D290">
            <v>272.5</v>
          </cell>
        </row>
        <row r="291">
          <cell r="A291">
            <v>43593</v>
          </cell>
          <cell r="D291">
            <v>265.5</v>
          </cell>
        </row>
        <row r="292">
          <cell r="A292">
            <v>43592</v>
          </cell>
          <cell r="D292">
            <v>265.5</v>
          </cell>
        </row>
        <row r="293">
          <cell r="A293">
            <v>43588</v>
          </cell>
          <cell r="D293">
            <v>265.5</v>
          </cell>
        </row>
        <row r="294">
          <cell r="A294">
            <v>43587</v>
          </cell>
          <cell r="D294">
            <v>265.5</v>
          </cell>
        </row>
        <row r="295">
          <cell r="A295">
            <v>43586</v>
          </cell>
          <cell r="D295">
            <v>265.5</v>
          </cell>
        </row>
        <row r="296">
          <cell r="A296">
            <v>43585</v>
          </cell>
          <cell r="D296">
            <v>265.5</v>
          </cell>
        </row>
        <row r="297">
          <cell r="A297">
            <v>43584</v>
          </cell>
          <cell r="D297">
            <v>265.5</v>
          </cell>
        </row>
        <row r="298">
          <cell r="A298">
            <v>43581</v>
          </cell>
          <cell r="D298">
            <v>265.5</v>
          </cell>
        </row>
        <row r="299">
          <cell r="A299">
            <v>43580</v>
          </cell>
          <cell r="D299">
            <v>265.5</v>
          </cell>
        </row>
        <row r="300">
          <cell r="A300">
            <v>43579</v>
          </cell>
          <cell r="D300">
            <v>265.5</v>
          </cell>
        </row>
        <row r="301">
          <cell r="A301">
            <v>43578</v>
          </cell>
          <cell r="D301">
            <v>265.5</v>
          </cell>
        </row>
        <row r="302">
          <cell r="A302">
            <v>43573</v>
          </cell>
          <cell r="D302">
            <v>265.5</v>
          </cell>
        </row>
        <row r="303">
          <cell r="A303">
            <v>43572</v>
          </cell>
          <cell r="D303">
            <v>265.5</v>
          </cell>
        </row>
        <row r="304">
          <cell r="A304">
            <v>43571</v>
          </cell>
          <cell r="D304">
            <v>265.5</v>
          </cell>
        </row>
        <row r="305">
          <cell r="A305">
            <v>43570</v>
          </cell>
          <cell r="D305">
            <v>265.5</v>
          </cell>
        </row>
        <row r="306">
          <cell r="A306">
            <v>43567</v>
          </cell>
          <cell r="D306">
            <v>265.5</v>
          </cell>
        </row>
        <row r="307">
          <cell r="A307">
            <v>43566</v>
          </cell>
          <cell r="D307">
            <v>265.5</v>
          </cell>
        </row>
        <row r="308">
          <cell r="A308">
            <v>43565</v>
          </cell>
          <cell r="D308">
            <v>265.5</v>
          </cell>
        </row>
        <row r="309">
          <cell r="A309">
            <v>43564</v>
          </cell>
          <cell r="D309">
            <v>265.5</v>
          </cell>
        </row>
        <row r="310">
          <cell r="A310">
            <v>43563</v>
          </cell>
          <cell r="D310">
            <v>265.5</v>
          </cell>
        </row>
        <row r="311">
          <cell r="A311">
            <v>43560</v>
          </cell>
          <cell r="D311">
            <v>265.5</v>
          </cell>
        </row>
        <row r="312">
          <cell r="A312">
            <v>43559</v>
          </cell>
          <cell r="D312">
            <v>265.5</v>
          </cell>
        </row>
        <row r="313">
          <cell r="A313">
            <v>43558</v>
          </cell>
          <cell r="D313">
            <v>265.5</v>
          </cell>
        </row>
        <row r="314">
          <cell r="A314">
            <v>43557</v>
          </cell>
          <cell r="D314">
            <v>265.5</v>
          </cell>
        </row>
        <row r="315">
          <cell r="A315">
            <v>43556</v>
          </cell>
          <cell r="D315">
            <v>265.5</v>
          </cell>
        </row>
        <row r="316">
          <cell r="A316">
            <v>43553</v>
          </cell>
          <cell r="D316">
            <v>265.5</v>
          </cell>
        </row>
        <row r="317">
          <cell r="A317">
            <v>43552</v>
          </cell>
          <cell r="D317">
            <v>265.5</v>
          </cell>
        </row>
        <row r="318">
          <cell r="A318">
            <v>43551</v>
          </cell>
          <cell r="D318">
            <v>265.5</v>
          </cell>
        </row>
        <row r="319">
          <cell r="A319">
            <v>43550</v>
          </cell>
          <cell r="D319">
            <v>265.5</v>
          </cell>
        </row>
        <row r="320">
          <cell r="A320">
            <v>43549</v>
          </cell>
          <cell r="D320">
            <v>265.5</v>
          </cell>
        </row>
        <row r="321">
          <cell r="A321">
            <v>43546</v>
          </cell>
          <cell r="D321">
            <v>265.5</v>
          </cell>
        </row>
        <row r="322">
          <cell r="A322">
            <v>43545</v>
          </cell>
          <cell r="D322">
            <v>265.5</v>
          </cell>
        </row>
        <row r="323">
          <cell r="A323">
            <v>43544</v>
          </cell>
          <cell r="D323">
            <v>265.5</v>
          </cell>
        </row>
        <row r="324">
          <cell r="A324">
            <v>43543</v>
          </cell>
          <cell r="D324">
            <v>262.5</v>
          </cell>
        </row>
        <row r="325">
          <cell r="A325">
            <v>43542</v>
          </cell>
          <cell r="D325">
            <v>262.5</v>
          </cell>
        </row>
        <row r="326">
          <cell r="A326">
            <v>43539</v>
          </cell>
          <cell r="D326">
            <v>262.5</v>
          </cell>
        </row>
        <row r="327">
          <cell r="A327">
            <v>43538</v>
          </cell>
          <cell r="D327">
            <v>262.5</v>
          </cell>
        </row>
        <row r="328">
          <cell r="A328">
            <v>43537</v>
          </cell>
          <cell r="D328">
            <v>262.5</v>
          </cell>
        </row>
        <row r="329">
          <cell r="A329">
            <v>43536</v>
          </cell>
          <cell r="D329">
            <v>262.5</v>
          </cell>
        </row>
        <row r="330">
          <cell r="A330">
            <v>43535</v>
          </cell>
          <cell r="D330">
            <v>262.5</v>
          </cell>
        </row>
        <row r="331">
          <cell r="A331">
            <v>43532</v>
          </cell>
          <cell r="D331">
            <v>262.5</v>
          </cell>
        </row>
        <row r="332">
          <cell r="A332">
            <v>43531</v>
          </cell>
          <cell r="D332">
            <v>262.5</v>
          </cell>
        </row>
        <row r="333">
          <cell r="A333">
            <v>43530</v>
          </cell>
          <cell r="D333">
            <v>262.5</v>
          </cell>
        </row>
        <row r="334">
          <cell r="A334">
            <v>43529</v>
          </cell>
          <cell r="D334">
            <v>262.5</v>
          </cell>
        </row>
        <row r="335">
          <cell r="A335">
            <v>43528</v>
          </cell>
          <cell r="D335">
            <v>262.5</v>
          </cell>
        </row>
        <row r="336">
          <cell r="A336">
            <v>43525</v>
          </cell>
          <cell r="D336">
            <v>257.5</v>
          </cell>
        </row>
        <row r="337">
          <cell r="A337">
            <v>43524</v>
          </cell>
          <cell r="D337">
            <v>257.5</v>
          </cell>
        </row>
        <row r="338">
          <cell r="A338">
            <v>43523</v>
          </cell>
          <cell r="D338">
            <v>257.5</v>
          </cell>
        </row>
        <row r="339">
          <cell r="A339">
            <v>43522</v>
          </cell>
          <cell r="D339">
            <v>257.5</v>
          </cell>
        </row>
        <row r="340">
          <cell r="A340">
            <v>43521</v>
          </cell>
          <cell r="D340">
            <v>248</v>
          </cell>
        </row>
        <row r="341">
          <cell r="A341">
            <v>43518</v>
          </cell>
          <cell r="D341">
            <v>248</v>
          </cell>
        </row>
        <row r="342">
          <cell r="A342">
            <v>43517</v>
          </cell>
          <cell r="D342">
            <v>248</v>
          </cell>
        </row>
        <row r="343">
          <cell r="A343">
            <v>43516</v>
          </cell>
          <cell r="D343">
            <v>248</v>
          </cell>
        </row>
        <row r="344">
          <cell r="A344">
            <v>43515</v>
          </cell>
          <cell r="D344">
            <v>248</v>
          </cell>
        </row>
        <row r="345">
          <cell r="A345">
            <v>43514</v>
          </cell>
          <cell r="D345">
            <v>243</v>
          </cell>
        </row>
        <row r="346">
          <cell r="A346">
            <v>43511</v>
          </cell>
          <cell r="D346">
            <v>243</v>
          </cell>
        </row>
        <row r="347">
          <cell r="A347">
            <v>43510</v>
          </cell>
          <cell r="D347">
            <v>243</v>
          </cell>
        </row>
        <row r="348">
          <cell r="A348">
            <v>43509</v>
          </cell>
          <cell r="D348">
            <v>243</v>
          </cell>
        </row>
        <row r="349">
          <cell r="A349">
            <v>43508</v>
          </cell>
          <cell r="D349">
            <v>243</v>
          </cell>
        </row>
        <row r="350">
          <cell r="A350">
            <v>43507</v>
          </cell>
          <cell r="D350">
            <v>243</v>
          </cell>
        </row>
        <row r="351">
          <cell r="A351">
            <v>43504</v>
          </cell>
          <cell r="D351">
            <v>243</v>
          </cell>
        </row>
        <row r="352">
          <cell r="A352">
            <v>43503</v>
          </cell>
          <cell r="D352">
            <v>243</v>
          </cell>
        </row>
        <row r="353">
          <cell r="A353">
            <v>43502</v>
          </cell>
          <cell r="D353">
            <v>243</v>
          </cell>
        </row>
        <row r="354">
          <cell r="A354">
            <v>43501</v>
          </cell>
          <cell r="D354">
            <v>243</v>
          </cell>
        </row>
        <row r="355">
          <cell r="A355">
            <v>43500</v>
          </cell>
          <cell r="D355">
            <v>243</v>
          </cell>
        </row>
        <row r="356">
          <cell r="A356">
            <v>43497</v>
          </cell>
          <cell r="D356">
            <v>243</v>
          </cell>
        </row>
        <row r="357">
          <cell r="A357">
            <v>43496</v>
          </cell>
          <cell r="D357">
            <v>243</v>
          </cell>
        </row>
        <row r="358">
          <cell r="A358">
            <v>43495</v>
          </cell>
          <cell r="D358">
            <v>243</v>
          </cell>
        </row>
        <row r="359">
          <cell r="A359">
            <v>43494</v>
          </cell>
          <cell r="D359">
            <v>243</v>
          </cell>
        </row>
        <row r="360">
          <cell r="A360">
            <v>43493</v>
          </cell>
          <cell r="D360">
            <v>243</v>
          </cell>
        </row>
        <row r="361">
          <cell r="A361">
            <v>43490</v>
          </cell>
          <cell r="D361">
            <v>243</v>
          </cell>
        </row>
        <row r="362">
          <cell r="A362">
            <v>43489</v>
          </cell>
          <cell r="D362">
            <v>243</v>
          </cell>
        </row>
        <row r="363">
          <cell r="A363">
            <v>43488</v>
          </cell>
          <cell r="D363">
            <v>243</v>
          </cell>
        </row>
        <row r="364">
          <cell r="A364">
            <v>43487</v>
          </cell>
          <cell r="D364">
            <v>243</v>
          </cell>
        </row>
        <row r="365">
          <cell r="A365">
            <v>43486</v>
          </cell>
          <cell r="D365">
            <v>243</v>
          </cell>
        </row>
        <row r="366">
          <cell r="A366">
            <v>43483</v>
          </cell>
          <cell r="D366">
            <v>243</v>
          </cell>
        </row>
        <row r="367">
          <cell r="A367">
            <v>43482</v>
          </cell>
          <cell r="D367">
            <v>243</v>
          </cell>
        </row>
        <row r="368">
          <cell r="A368">
            <v>43481</v>
          </cell>
          <cell r="D368">
            <v>243</v>
          </cell>
        </row>
        <row r="369">
          <cell r="A369">
            <v>43480</v>
          </cell>
          <cell r="D369">
            <v>243</v>
          </cell>
        </row>
        <row r="370">
          <cell r="A370">
            <v>43479</v>
          </cell>
          <cell r="D370">
            <v>243</v>
          </cell>
        </row>
        <row r="371">
          <cell r="A371">
            <v>43476</v>
          </cell>
          <cell r="D371">
            <v>243</v>
          </cell>
        </row>
        <row r="372">
          <cell r="A372">
            <v>43475</v>
          </cell>
          <cell r="D372">
            <v>243</v>
          </cell>
        </row>
        <row r="373">
          <cell r="A373">
            <v>43474</v>
          </cell>
          <cell r="D373">
            <v>243</v>
          </cell>
        </row>
        <row r="374">
          <cell r="A374">
            <v>43473</v>
          </cell>
          <cell r="D374">
            <v>243</v>
          </cell>
        </row>
        <row r="375">
          <cell r="A375">
            <v>43472</v>
          </cell>
          <cell r="D375">
            <v>243</v>
          </cell>
        </row>
        <row r="376">
          <cell r="A376">
            <v>43469</v>
          </cell>
          <cell r="D376">
            <v>243</v>
          </cell>
        </row>
        <row r="377">
          <cell r="A377">
            <v>43468</v>
          </cell>
          <cell r="D377">
            <v>243</v>
          </cell>
        </row>
        <row r="378">
          <cell r="A378">
            <v>43467</v>
          </cell>
          <cell r="D378">
            <v>243</v>
          </cell>
        </row>
        <row r="379">
          <cell r="A379">
            <v>43465</v>
          </cell>
          <cell r="D379">
            <v>243</v>
          </cell>
        </row>
        <row r="380">
          <cell r="A380">
            <v>43462</v>
          </cell>
          <cell r="D380">
            <v>243</v>
          </cell>
        </row>
        <row r="381">
          <cell r="A381">
            <v>43461</v>
          </cell>
          <cell r="D381">
            <v>243</v>
          </cell>
        </row>
        <row r="382">
          <cell r="A382">
            <v>43458</v>
          </cell>
          <cell r="D382">
            <v>244</v>
          </cell>
        </row>
        <row r="383">
          <cell r="A383">
            <v>43455</v>
          </cell>
          <cell r="D383">
            <v>244</v>
          </cell>
        </row>
        <row r="384">
          <cell r="A384">
            <v>43454</v>
          </cell>
          <cell r="D384">
            <v>244</v>
          </cell>
        </row>
        <row r="385">
          <cell r="A385">
            <v>43453</v>
          </cell>
          <cell r="D385">
            <v>244</v>
          </cell>
        </row>
        <row r="386">
          <cell r="A386">
            <v>43452</v>
          </cell>
          <cell r="D386">
            <v>244</v>
          </cell>
        </row>
        <row r="387">
          <cell r="A387">
            <v>43451</v>
          </cell>
          <cell r="D387">
            <v>245</v>
          </cell>
        </row>
        <row r="388">
          <cell r="A388">
            <v>43448</v>
          </cell>
          <cell r="D388">
            <v>245</v>
          </cell>
        </row>
        <row r="389">
          <cell r="A389">
            <v>43447</v>
          </cell>
          <cell r="D389">
            <v>245</v>
          </cell>
        </row>
        <row r="390">
          <cell r="A390">
            <v>43446</v>
          </cell>
          <cell r="D390">
            <v>245</v>
          </cell>
        </row>
        <row r="391">
          <cell r="A391">
            <v>43445</v>
          </cell>
          <cell r="D391">
            <v>245</v>
          </cell>
        </row>
        <row r="392">
          <cell r="A392">
            <v>43444</v>
          </cell>
          <cell r="D392">
            <v>245</v>
          </cell>
        </row>
        <row r="393">
          <cell r="A393">
            <v>43441</v>
          </cell>
          <cell r="D393">
            <v>245</v>
          </cell>
        </row>
        <row r="394">
          <cell r="A394">
            <v>43440</v>
          </cell>
          <cell r="D394">
            <v>245</v>
          </cell>
        </row>
        <row r="395">
          <cell r="A395">
            <v>43439</v>
          </cell>
          <cell r="D395">
            <v>245</v>
          </cell>
        </row>
        <row r="396">
          <cell r="A396">
            <v>43438</v>
          </cell>
          <cell r="D396">
            <v>245</v>
          </cell>
        </row>
        <row r="397">
          <cell r="A397">
            <v>43437</v>
          </cell>
          <cell r="D397">
            <v>245</v>
          </cell>
        </row>
        <row r="398">
          <cell r="A398">
            <v>43434</v>
          </cell>
          <cell r="D398">
            <v>245</v>
          </cell>
        </row>
        <row r="399">
          <cell r="A399">
            <v>43433</v>
          </cell>
          <cell r="D399">
            <v>245</v>
          </cell>
        </row>
        <row r="400">
          <cell r="A400">
            <v>43432</v>
          </cell>
          <cell r="D400">
            <v>238</v>
          </cell>
        </row>
        <row r="401">
          <cell r="A401">
            <v>43431</v>
          </cell>
          <cell r="D401">
            <v>238</v>
          </cell>
        </row>
        <row r="402">
          <cell r="A402">
            <v>43430</v>
          </cell>
          <cell r="D402">
            <v>238</v>
          </cell>
        </row>
        <row r="403">
          <cell r="A403">
            <v>43427</v>
          </cell>
          <cell r="D403">
            <v>238</v>
          </cell>
        </row>
        <row r="404">
          <cell r="A404">
            <v>43426</v>
          </cell>
          <cell r="D404">
            <v>238</v>
          </cell>
        </row>
        <row r="405">
          <cell r="A405">
            <v>43425</v>
          </cell>
          <cell r="D405">
            <v>238</v>
          </cell>
        </row>
        <row r="406">
          <cell r="A406">
            <v>43424</v>
          </cell>
          <cell r="D406">
            <v>238</v>
          </cell>
        </row>
        <row r="407">
          <cell r="A407">
            <v>43423</v>
          </cell>
          <cell r="D407">
            <v>238</v>
          </cell>
        </row>
        <row r="408">
          <cell r="A408">
            <v>43420</v>
          </cell>
          <cell r="D408">
            <v>238</v>
          </cell>
        </row>
        <row r="409">
          <cell r="A409">
            <v>43419</v>
          </cell>
          <cell r="D409">
            <v>238</v>
          </cell>
        </row>
        <row r="410">
          <cell r="A410">
            <v>43418</v>
          </cell>
          <cell r="D410">
            <v>238</v>
          </cell>
        </row>
        <row r="411">
          <cell r="A411">
            <v>43417</v>
          </cell>
          <cell r="D411">
            <v>238</v>
          </cell>
        </row>
        <row r="412">
          <cell r="A412">
            <v>43416</v>
          </cell>
          <cell r="D412">
            <v>238</v>
          </cell>
        </row>
        <row r="413">
          <cell r="A413">
            <v>43413</v>
          </cell>
          <cell r="D413">
            <v>238</v>
          </cell>
        </row>
        <row r="414">
          <cell r="A414">
            <v>43412</v>
          </cell>
          <cell r="D414">
            <v>238</v>
          </cell>
        </row>
        <row r="415">
          <cell r="A415">
            <v>43411</v>
          </cell>
          <cell r="D415">
            <v>238</v>
          </cell>
        </row>
        <row r="416">
          <cell r="A416">
            <v>43410</v>
          </cell>
          <cell r="D416">
            <v>238</v>
          </cell>
        </row>
        <row r="417">
          <cell r="A417">
            <v>43409</v>
          </cell>
          <cell r="D417">
            <v>238</v>
          </cell>
        </row>
        <row r="418">
          <cell r="A418">
            <v>43406</v>
          </cell>
          <cell r="D418">
            <v>238</v>
          </cell>
        </row>
        <row r="419">
          <cell r="A419">
            <v>43405</v>
          </cell>
          <cell r="D419">
            <v>238</v>
          </cell>
        </row>
        <row r="420">
          <cell r="A420">
            <v>43404</v>
          </cell>
          <cell r="D420">
            <v>238</v>
          </cell>
        </row>
        <row r="421">
          <cell r="A421">
            <v>43403</v>
          </cell>
          <cell r="D421">
            <v>238</v>
          </cell>
        </row>
        <row r="422">
          <cell r="A422">
            <v>43402</v>
          </cell>
          <cell r="D422">
            <v>238</v>
          </cell>
        </row>
        <row r="423">
          <cell r="A423">
            <v>43399</v>
          </cell>
          <cell r="D423">
            <v>238</v>
          </cell>
        </row>
        <row r="424">
          <cell r="A424">
            <v>43398</v>
          </cell>
          <cell r="D424">
            <v>238</v>
          </cell>
        </row>
        <row r="425">
          <cell r="A425">
            <v>43397</v>
          </cell>
          <cell r="D425">
            <v>258</v>
          </cell>
        </row>
        <row r="426">
          <cell r="A426">
            <v>43396</v>
          </cell>
          <cell r="D426">
            <v>258</v>
          </cell>
        </row>
        <row r="427">
          <cell r="A427">
            <v>43395</v>
          </cell>
          <cell r="D427">
            <v>258</v>
          </cell>
        </row>
        <row r="428">
          <cell r="A428">
            <v>43392</v>
          </cell>
          <cell r="D428">
            <v>258</v>
          </cell>
        </row>
        <row r="429">
          <cell r="A429">
            <v>43391</v>
          </cell>
          <cell r="D429">
            <v>258</v>
          </cell>
        </row>
        <row r="430">
          <cell r="A430">
            <v>43390</v>
          </cell>
          <cell r="D430">
            <v>258</v>
          </cell>
        </row>
        <row r="431">
          <cell r="A431">
            <v>43389</v>
          </cell>
          <cell r="D431">
            <v>258</v>
          </cell>
        </row>
        <row r="432">
          <cell r="A432">
            <v>43388</v>
          </cell>
          <cell r="D432">
            <v>258</v>
          </cell>
        </row>
        <row r="433">
          <cell r="A433">
            <v>43385</v>
          </cell>
          <cell r="D433">
            <v>258</v>
          </cell>
        </row>
        <row r="434">
          <cell r="A434">
            <v>43384</v>
          </cell>
          <cell r="D434">
            <v>258</v>
          </cell>
        </row>
        <row r="435">
          <cell r="A435">
            <v>43383</v>
          </cell>
          <cell r="D435">
            <v>258</v>
          </cell>
        </row>
        <row r="436">
          <cell r="A436">
            <v>43382</v>
          </cell>
          <cell r="D436">
            <v>258</v>
          </cell>
        </row>
        <row r="437">
          <cell r="A437">
            <v>43381</v>
          </cell>
          <cell r="D437">
            <v>258</v>
          </cell>
        </row>
        <row r="438">
          <cell r="A438">
            <v>43378</v>
          </cell>
          <cell r="D438">
            <v>258</v>
          </cell>
        </row>
        <row r="439">
          <cell r="A439">
            <v>43377</v>
          </cell>
          <cell r="D439">
            <v>258</v>
          </cell>
        </row>
        <row r="440">
          <cell r="A440">
            <v>43376</v>
          </cell>
          <cell r="D440">
            <v>258</v>
          </cell>
        </row>
        <row r="441">
          <cell r="A441">
            <v>43375</v>
          </cell>
          <cell r="D441">
            <v>258</v>
          </cell>
        </row>
        <row r="442">
          <cell r="A442">
            <v>43374</v>
          </cell>
          <cell r="D442">
            <v>258</v>
          </cell>
        </row>
        <row r="443">
          <cell r="A443">
            <v>43371</v>
          </cell>
          <cell r="D443">
            <v>258</v>
          </cell>
        </row>
        <row r="444">
          <cell r="A444">
            <v>43370</v>
          </cell>
          <cell r="D444">
            <v>258</v>
          </cell>
        </row>
        <row r="445">
          <cell r="A445">
            <v>43369</v>
          </cell>
          <cell r="D445">
            <v>258</v>
          </cell>
        </row>
        <row r="446">
          <cell r="A446">
            <v>43368</v>
          </cell>
          <cell r="D446">
            <v>258</v>
          </cell>
        </row>
        <row r="447">
          <cell r="A447">
            <v>43367</v>
          </cell>
          <cell r="D447">
            <v>258</v>
          </cell>
        </row>
        <row r="448">
          <cell r="A448">
            <v>43364</v>
          </cell>
          <cell r="D448">
            <v>258</v>
          </cell>
        </row>
        <row r="449">
          <cell r="A449">
            <v>43363</v>
          </cell>
          <cell r="D449">
            <v>258</v>
          </cell>
        </row>
        <row r="450">
          <cell r="A450">
            <v>43362</v>
          </cell>
          <cell r="D450">
            <v>258</v>
          </cell>
        </row>
        <row r="451">
          <cell r="A451">
            <v>43361</v>
          </cell>
          <cell r="D451">
            <v>258</v>
          </cell>
        </row>
        <row r="452">
          <cell r="A452">
            <v>43360</v>
          </cell>
          <cell r="D452">
            <v>258</v>
          </cell>
        </row>
        <row r="453">
          <cell r="A453">
            <v>43357</v>
          </cell>
          <cell r="D453">
            <v>258</v>
          </cell>
        </row>
        <row r="454">
          <cell r="A454">
            <v>43356</v>
          </cell>
          <cell r="D454">
            <v>258</v>
          </cell>
        </row>
        <row r="455">
          <cell r="A455">
            <v>43355</v>
          </cell>
          <cell r="D455">
            <v>258</v>
          </cell>
        </row>
        <row r="456">
          <cell r="A456">
            <v>43354</v>
          </cell>
          <cell r="D456">
            <v>258</v>
          </cell>
        </row>
        <row r="457">
          <cell r="A457">
            <v>43353</v>
          </cell>
          <cell r="D457">
            <v>258</v>
          </cell>
        </row>
        <row r="458">
          <cell r="A458">
            <v>43350</v>
          </cell>
          <cell r="D458">
            <v>258</v>
          </cell>
        </row>
        <row r="459">
          <cell r="A459">
            <v>43349</v>
          </cell>
          <cell r="D459">
            <v>258</v>
          </cell>
        </row>
        <row r="460">
          <cell r="A460">
            <v>43348</v>
          </cell>
          <cell r="D460">
            <v>258</v>
          </cell>
        </row>
        <row r="461">
          <cell r="A461">
            <v>43347</v>
          </cell>
          <cell r="D461">
            <v>258</v>
          </cell>
        </row>
        <row r="462">
          <cell r="A462">
            <v>43346</v>
          </cell>
          <cell r="D462">
            <v>258</v>
          </cell>
        </row>
        <row r="463">
          <cell r="A463">
            <v>43343</v>
          </cell>
          <cell r="D463">
            <v>258</v>
          </cell>
        </row>
        <row r="464">
          <cell r="A464">
            <v>43342</v>
          </cell>
          <cell r="D464">
            <v>258</v>
          </cell>
        </row>
        <row r="465">
          <cell r="A465">
            <v>43341</v>
          </cell>
          <cell r="D465">
            <v>258</v>
          </cell>
        </row>
        <row r="466">
          <cell r="A466">
            <v>43340</v>
          </cell>
          <cell r="D466">
            <v>258</v>
          </cell>
        </row>
        <row r="467">
          <cell r="A467">
            <v>43336</v>
          </cell>
          <cell r="D467">
            <v>258</v>
          </cell>
        </row>
        <row r="468">
          <cell r="A468">
            <v>43335</v>
          </cell>
          <cell r="D468">
            <v>258</v>
          </cell>
        </row>
        <row r="469">
          <cell r="A469">
            <v>43334</v>
          </cell>
          <cell r="D469">
            <v>258</v>
          </cell>
        </row>
        <row r="470">
          <cell r="A470">
            <v>43333</v>
          </cell>
          <cell r="D470">
            <v>258</v>
          </cell>
        </row>
        <row r="471">
          <cell r="A471">
            <v>43332</v>
          </cell>
          <cell r="D471">
            <v>258</v>
          </cell>
        </row>
        <row r="472">
          <cell r="A472">
            <v>43329</v>
          </cell>
          <cell r="D472">
            <v>258</v>
          </cell>
        </row>
        <row r="473">
          <cell r="A473">
            <v>43328</v>
          </cell>
          <cell r="D473">
            <v>258</v>
          </cell>
        </row>
        <row r="474">
          <cell r="A474">
            <v>43327</v>
          </cell>
          <cell r="D474">
            <v>258</v>
          </cell>
        </row>
        <row r="475">
          <cell r="A475">
            <v>43326</v>
          </cell>
          <cell r="D475">
            <v>258</v>
          </cell>
        </row>
        <row r="476">
          <cell r="A476">
            <v>43325</v>
          </cell>
          <cell r="D476">
            <v>258</v>
          </cell>
        </row>
        <row r="477">
          <cell r="A477">
            <v>43322</v>
          </cell>
          <cell r="D477">
            <v>258</v>
          </cell>
        </row>
        <row r="478">
          <cell r="A478">
            <v>43321</v>
          </cell>
          <cell r="D478">
            <v>258</v>
          </cell>
        </row>
        <row r="479">
          <cell r="A479">
            <v>43320</v>
          </cell>
          <cell r="D479">
            <v>258</v>
          </cell>
        </row>
        <row r="480">
          <cell r="A480">
            <v>43319</v>
          </cell>
          <cell r="D480">
            <v>258</v>
          </cell>
        </row>
        <row r="481">
          <cell r="A481">
            <v>43318</v>
          </cell>
          <cell r="D481">
            <v>258</v>
          </cell>
        </row>
        <row r="482">
          <cell r="A482">
            <v>43315</v>
          </cell>
          <cell r="D482">
            <v>258</v>
          </cell>
        </row>
        <row r="483">
          <cell r="A483">
            <v>43314</v>
          </cell>
          <cell r="D483">
            <v>258</v>
          </cell>
        </row>
        <row r="484">
          <cell r="A484">
            <v>43313</v>
          </cell>
          <cell r="D484">
            <v>258</v>
          </cell>
        </row>
        <row r="485">
          <cell r="A485">
            <v>43312</v>
          </cell>
          <cell r="D485">
            <v>258</v>
          </cell>
        </row>
        <row r="486">
          <cell r="A486">
            <v>43311</v>
          </cell>
          <cell r="D486">
            <v>258</v>
          </cell>
        </row>
        <row r="487">
          <cell r="A487">
            <v>43308</v>
          </cell>
          <cell r="D487">
            <v>258</v>
          </cell>
        </row>
        <row r="488">
          <cell r="A488">
            <v>43307</v>
          </cell>
          <cell r="D488">
            <v>258</v>
          </cell>
        </row>
        <row r="489">
          <cell r="A489">
            <v>43306</v>
          </cell>
          <cell r="D489">
            <v>258</v>
          </cell>
        </row>
        <row r="490">
          <cell r="A490">
            <v>43305</v>
          </cell>
          <cell r="D490">
            <v>258</v>
          </cell>
        </row>
        <row r="491">
          <cell r="A491">
            <v>43304</v>
          </cell>
          <cell r="D491">
            <v>258</v>
          </cell>
        </row>
        <row r="492">
          <cell r="A492">
            <v>43301</v>
          </cell>
          <cell r="D492">
            <v>258</v>
          </cell>
        </row>
        <row r="493">
          <cell r="A493">
            <v>43300</v>
          </cell>
          <cell r="D493">
            <v>258</v>
          </cell>
        </row>
        <row r="494">
          <cell r="A494">
            <v>43299</v>
          </cell>
          <cell r="D494">
            <v>258</v>
          </cell>
        </row>
        <row r="495">
          <cell r="A495">
            <v>43298</v>
          </cell>
          <cell r="D495">
            <v>258</v>
          </cell>
        </row>
        <row r="496">
          <cell r="A496">
            <v>43297</v>
          </cell>
          <cell r="D496">
            <v>258</v>
          </cell>
        </row>
        <row r="497">
          <cell r="A497">
            <v>43294</v>
          </cell>
          <cell r="D497">
            <v>258</v>
          </cell>
        </row>
        <row r="498">
          <cell r="A498">
            <v>43293</v>
          </cell>
          <cell r="D498">
            <v>258</v>
          </cell>
        </row>
        <row r="499">
          <cell r="A499">
            <v>43292</v>
          </cell>
          <cell r="D499">
            <v>258</v>
          </cell>
        </row>
        <row r="500">
          <cell r="A500">
            <v>43291</v>
          </cell>
          <cell r="D500">
            <v>258</v>
          </cell>
        </row>
        <row r="501">
          <cell r="A501">
            <v>43290</v>
          </cell>
          <cell r="D501">
            <v>258</v>
          </cell>
        </row>
        <row r="502">
          <cell r="A502">
            <v>43287</v>
          </cell>
          <cell r="D502">
            <v>258</v>
          </cell>
        </row>
        <row r="503">
          <cell r="A503">
            <v>43286</v>
          </cell>
          <cell r="D503">
            <v>258</v>
          </cell>
        </row>
        <row r="504">
          <cell r="A504">
            <v>43285</v>
          </cell>
          <cell r="D504">
            <v>258</v>
          </cell>
        </row>
        <row r="505">
          <cell r="A505">
            <v>43284</v>
          </cell>
          <cell r="D505">
            <v>258</v>
          </cell>
        </row>
        <row r="506">
          <cell r="A506">
            <v>43283</v>
          </cell>
          <cell r="D506">
            <v>280</v>
          </cell>
        </row>
        <row r="507">
          <cell r="A507">
            <v>43280</v>
          </cell>
          <cell r="D507">
            <v>280</v>
          </cell>
        </row>
        <row r="508">
          <cell r="A508">
            <v>43279</v>
          </cell>
          <cell r="D508">
            <v>280</v>
          </cell>
        </row>
        <row r="509">
          <cell r="A509">
            <v>43278</v>
          </cell>
          <cell r="D509">
            <v>280</v>
          </cell>
        </row>
        <row r="510">
          <cell r="A510">
            <v>43277</v>
          </cell>
          <cell r="D510">
            <v>280</v>
          </cell>
        </row>
        <row r="511">
          <cell r="A511">
            <v>43276</v>
          </cell>
          <cell r="D511">
            <v>280</v>
          </cell>
        </row>
        <row r="512">
          <cell r="A512">
            <v>43273</v>
          </cell>
          <cell r="D512">
            <v>280</v>
          </cell>
        </row>
        <row r="513">
          <cell r="A513">
            <v>43272</v>
          </cell>
          <cell r="D513">
            <v>280</v>
          </cell>
        </row>
        <row r="514">
          <cell r="A514">
            <v>43271</v>
          </cell>
          <cell r="D514">
            <v>280</v>
          </cell>
        </row>
        <row r="515">
          <cell r="A515">
            <v>43270</v>
          </cell>
          <cell r="D515">
            <v>280</v>
          </cell>
        </row>
        <row r="516">
          <cell r="A516">
            <v>43269</v>
          </cell>
          <cell r="D516">
            <v>280</v>
          </cell>
        </row>
        <row r="517">
          <cell r="A517">
            <v>43266</v>
          </cell>
          <cell r="D517">
            <v>280</v>
          </cell>
        </row>
        <row r="518">
          <cell r="A518">
            <v>43265</v>
          </cell>
          <cell r="D518">
            <v>280</v>
          </cell>
        </row>
        <row r="519">
          <cell r="A519">
            <v>43264</v>
          </cell>
          <cell r="D519">
            <v>280</v>
          </cell>
        </row>
        <row r="520">
          <cell r="A520">
            <v>43263</v>
          </cell>
          <cell r="D520">
            <v>280</v>
          </cell>
        </row>
        <row r="521">
          <cell r="A521">
            <v>43262</v>
          </cell>
          <cell r="D521">
            <v>279</v>
          </cell>
        </row>
        <row r="522">
          <cell r="A522">
            <v>43259</v>
          </cell>
          <cell r="D522">
            <v>279</v>
          </cell>
        </row>
        <row r="523">
          <cell r="A523">
            <v>43258</v>
          </cell>
          <cell r="D523">
            <v>279</v>
          </cell>
        </row>
        <row r="524">
          <cell r="A524">
            <v>43257</v>
          </cell>
          <cell r="D524">
            <v>279</v>
          </cell>
        </row>
        <row r="525">
          <cell r="A525">
            <v>43256</v>
          </cell>
          <cell r="D525">
            <v>279</v>
          </cell>
        </row>
        <row r="526">
          <cell r="A526">
            <v>43255</v>
          </cell>
          <cell r="D526">
            <v>279</v>
          </cell>
        </row>
        <row r="527">
          <cell r="A527">
            <v>43252</v>
          </cell>
          <cell r="D527">
            <v>279</v>
          </cell>
        </row>
        <row r="528">
          <cell r="A528">
            <v>43251</v>
          </cell>
          <cell r="D528">
            <v>279</v>
          </cell>
        </row>
        <row r="529">
          <cell r="A529">
            <v>43250</v>
          </cell>
          <cell r="D529">
            <v>279</v>
          </cell>
        </row>
        <row r="530">
          <cell r="A530">
            <v>43249</v>
          </cell>
          <cell r="D530">
            <v>279</v>
          </cell>
        </row>
        <row r="531">
          <cell r="A531">
            <v>43245</v>
          </cell>
          <cell r="D531">
            <v>279</v>
          </cell>
        </row>
        <row r="532">
          <cell r="A532">
            <v>43244</v>
          </cell>
          <cell r="D532">
            <v>279</v>
          </cell>
        </row>
        <row r="533">
          <cell r="A533">
            <v>43243</v>
          </cell>
          <cell r="D533">
            <v>279</v>
          </cell>
        </row>
        <row r="534">
          <cell r="A534">
            <v>43242</v>
          </cell>
          <cell r="D534">
            <v>279</v>
          </cell>
        </row>
        <row r="535">
          <cell r="A535">
            <v>43241</v>
          </cell>
          <cell r="D535">
            <v>279</v>
          </cell>
        </row>
        <row r="536">
          <cell r="A536">
            <v>43238</v>
          </cell>
          <cell r="D536">
            <v>279</v>
          </cell>
        </row>
        <row r="537">
          <cell r="A537">
            <v>43237</v>
          </cell>
          <cell r="D537">
            <v>279</v>
          </cell>
        </row>
        <row r="538">
          <cell r="A538">
            <v>43236</v>
          </cell>
          <cell r="D538">
            <v>279</v>
          </cell>
        </row>
        <row r="539">
          <cell r="A539">
            <v>43235</v>
          </cell>
          <cell r="D539">
            <v>279</v>
          </cell>
        </row>
        <row r="540">
          <cell r="A540">
            <v>43234</v>
          </cell>
          <cell r="D540">
            <v>279</v>
          </cell>
        </row>
        <row r="541">
          <cell r="A541">
            <v>43231</v>
          </cell>
          <cell r="D541">
            <v>279</v>
          </cell>
        </row>
        <row r="542">
          <cell r="A542">
            <v>43230</v>
          </cell>
          <cell r="D542">
            <v>279</v>
          </cell>
        </row>
        <row r="543">
          <cell r="A543">
            <v>43229</v>
          </cell>
          <cell r="D543">
            <v>279</v>
          </cell>
        </row>
        <row r="544">
          <cell r="A544">
            <v>43228</v>
          </cell>
          <cell r="D544">
            <v>279</v>
          </cell>
        </row>
        <row r="545">
          <cell r="A545">
            <v>43224</v>
          </cell>
          <cell r="D545">
            <v>279</v>
          </cell>
        </row>
        <row r="546">
          <cell r="A546">
            <v>43223</v>
          </cell>
          <cell r="D546">
            <v>279</v>
          </cell>
        </row>
        <row r="547">
          <cell r="A547">
            <v>43222</v>
          </cell>
          <cell r="D547">
            <v>279</v>
          </cell>
        </row>
        <row r="548">
          <cell r="A548">
            <v>43221</v>
          </cell>
          <cell r="D548">
            <v>279</v>
          </cell>
        </row>
        <row r="549">
          <cell r="A549">
            <v>43220</v>
          </cell>
          <cell r="D549">
            <v>279</v>
          </cell>
        </row>
        <row r="550">
          <cell r="A550">
            <v>43217</v>
          </cell>
          <cell r="D550">
            <v>279</v>
          </cell>
        </row>
        <row r="551">
          <cell r="A551">
            <v>43216</v>
          </cell>
          <cell r="D551">
            <v>279</v>
          </cell>
        </row>
        <row r="552">
          <cell r="A552">
            <v>43215</v>
          </cell>
          <cell r="D552">
            <v>279</v>
          </cell>
        </row>
        <row r="553">
          <cell r="A553">
            <v>43214</v>
          </cell>
          <cell r="D553">
            <v>279</v>
          </cell>
        </row>
        <row r="554">
          <cell r="A554">
            <v>43213</v>
          </cell>
          <cell r="D554">
            <v>280</v>
          </cell>
        </row>
        <row r="555">
          <cell r="A555">
            <v>43210</v>
          </cell>
          <cell r="D555">
            <v>280</v>
          </cell>
        </row>
        <row r="556">
          <cell r="A556">
            <v>43209</v>
          </cell>
          <cell r="D556">
            <v>280</v>
          </cell>
        </row>
        <row r="557">
          <cell r="A557">
            <v>43208</v>
          </cell>
          <cell r="D557">
            <v>280</v>
          </cell>
        </row>
        <row r="558">
          <cell r="A558">
            <v>43207</v>
          </cell>
          <cell r="D558">
            <v>280</v>
          </cell>
        </row>
        <row r="559">
          <cell r="A559">
            <v>43206</v>
          </cell>
          <cell r="D559">
            <v>280</v>
          </cell>
        </row>
        <row r="560">
          <cell r="A560">
            <v>43203</v>
          </cell>
          <cell r="D560">
            <v>280</v>
          </cell>
        </row>
        <row r="561">
          <cell r="A561">
            <v>43202</v>
          </cell>
          <cell r="D561">
            <v>280</v>
          </cell>
        </row>
        <row r="562">
          <cell r="A562">
            <v>43201</v>
          </cell>
          <cell r="D562">
            <v>280</v>
          </cell>
        </row>
        <row r="563">
          <cell r="A563">
            <v>43200</v>
          </cell>
          <cell r="D563">
            <v>280</v>
          </cell>
        </row>
        <row r="564">
          <cell r="A564">
            <v>43199</v>
          </cell>
          <cell r="D564">
            <v>280</v>
          </cell>
        </row>
        <row r="565">
          <cell r="A565">
            <v>43196</v>
          </cell>
          <cell r="D565">
            <v>280</v>
          </cell>
        </row>
        <row r="566">
          <cell r="A566">
            <v>43195</v>
          </cell>
          <cell r="D566">
            <v>280</v>
          </cell>
        </row>
        <row r="567">
          <cell r="A567">
            <v>43194</v>
          </cell>
          <cell r="D567">
            <v>280</v>
          </cell>
        </row>
        <row r="568">
          <cell r="A568">
            <v>43193</v>
          </cell>
          <cell r="D568">
            <v>280</v>
          </cell>
        </row>
        <row r="569">
          <cell r="A569">
            <v>43188</v>
          </cell>
          <cell r="D569">
            <v>280</v>
          </cell>
        </row>
        <row r="570">
          <cell r="A570">
            <v>43187</v>
          </cell>
          <cell r="D570">
            <v>280</v>
          </cell>
        </row>
        <row r="571">
          <cell r="A571">
            <v>43186</v>
          </cell>
          <cell r="D571">
            <v>280</v>
          </cell>
        </row>
        <row r="572">
          <cell r="A572">
            <v>43185</v>
          </cell>
          <cell r="D572">
            <v>280</v>
          </cell>
        </row>
        <row r="573">
          <cell r="A573">
            <v>43182</v>
          </cell>
          <cell r="D573">
            <v>280</v>
          </cell>
        </row>
        <row r="574">
          <cell r="A574">
            <v>43181</v>
          </cell>
          <cell r="D574">
            <v>280</v>
          </cell>
        </row>
        <row r="575">
          <cell r="A575">
            <v>43180</v>
          </cell>
          <cell r="D575">
            <v>280</v>
          </cell>
        </row>
        <row r="576">
          <cell r="A576">
            <v>43179</v>
          </cell>
          <cell r="D576">
            <v>280</v>
          </cell>
        </row>
        <row r="577">
          <cell r="A577">
            <v>43178</v>
          </cell>
          <cell r="D577">
            <v>280</v>
          </cell>
        </row>
        <row r="578">
          <cell r="A578">
            <v>43175</v>
          </cell>
          <cell r="D578">
            <v>280</v>
          </cell>
        </row>
        <row r="579">
          <cell r="A579">
            <v>43174</v>
          </cell>
          <cell r="D579">
            <v>280</v>
          </cell>
        </row>
        <row r="580">
          <cell r="A580">
            <v>43173</v>
          </cell>
          <cell r="D580">
            <v>280</v>
          </cell>
        </row>
        <row r="581">
          <cell r="A581">
            <v>43172</v>
          </cell>
          <cell r="D581">
            <v>280</v>
          </cell>
        </row>
        <row r="582">
          <cell r="A582">
            <v>43171</v>
          </cell>
          <cell r="D582">
            <v>280</v>
          </cell>
        </row>
        <row r="583">
          <cell r="A583">
            <v>43168</v>
          </cell>
          <cell r="D583">
            <v>280</v>
          </cell>
        </row>
        <row r="584">
          <cell r="A584">
            <v>43167</v>
          </cell>
          <cell r="D584">
            <v>280</v>
          </cell>
        </row>
        <row r="585">
          <cell r="A585">
            <v>43166</v>
          </cell>
          <cell r="D585">
            <v>277</v>
          </cell>
        </row>
        <row r="586">
          <cell r="A586">
            <v>43165</v>
          </cell>
          <cell r="D586">
            <v>277</v>
          </cell>
        </row>
        <row r="587">
          <cell r="A587">
            <v>43164</v>
          </cell>
          <cell r="D587">
            <v>277</v>
          </cell>
        </row>
        <row r="588">
          <cell r="A588">
            <v>43161</v>
          </cell>
          <cell r="D588">
            <v>277</v>
          </cell>
        </row>
        <row r="589">
          <cell r="A589">
            <v>43160</v>
          </cell>
          <cell r="D589">
            <v>277</v>
          </cell>
        </row>
        <row r="590">
          <cell r="A590">
            <v>43159</v>
          </cell>
          <cell r="D590">
            <v>274</v>
          </cell>
        </row>
        <row r="591">
          <cell r="A591">
            <v>43158</v>
          </cell>
          <cell r="D591">
            <v>274</v>
          </cell>
        </row>
        <row r="592">
          <cell r="A592">
            <v>43157</v>
          </cell>
          <cell r="D592">
            <v>274</v>
          </cell>
        </row>
        <row r="593">
          <cell r="A593">
            <v>43154</v>
          </cell>
          <cell r="D593">
            <v>274</v>
          </cell>
        </row>
        <row r="594">
          <cell r="A594">
            <v>43153</v>
          </cell>
          <cell r="D594">
            <v>274</v>
          </cell>
        </row>
        <row r="595">
          <cell r="A595">
            <v>43152</v>
          </cell>
          <cell r="D595">
            <v>274</v>
          </cell>
        </row>
        <row r="596">
          <cell r="A596">
            <v>43151</v>
          </cell>
          <cell r="D596">
            <v>274</v>
          </cell>
        </row>
        <row r="597">
          <cell r="A597">
            <v>43150</v>
          </cell>
          <cell r="D597">
            <v>274</v>
          </cell>
        </row>
        <row r="598">
          <cell r="A598">
            <v>43147</v>
          </cell>
          <cell r="D598">
            <v>274</v>
          </cell>
        </row>
        <row r="599">
          <cell r="A599">
            <v>43146</v>
          </cell>
          <cell r="D599">
            <v>274</v>
          </cell>
        </row>
        <row r="600">
          <cell r="A600">
            <v>43145</v>
          </cell>
          <cell r="D600">
            <v>274</v>
          </cell>
        </row>
        <row r="601">
          <cell r="A601">
            <v>43144</v>
          </cell>
          <cell r="D601">
            <v>274</v>
          </cell>
        </row>
        <row r="602">
          <cell r="A602">
            <v>43143</v>
          </cell>
          <cell r="D602">
            <v>274</v>
          </cell>
        </row>
        <row r="603">
          <cell r="A603">
            <v>43140</v>
          </cell>
          <cell r="D603">
            <v>274</v>
          </cell>
        </row>
        <row r="604">
          <cell r="A604">
            <v>43139</v>
          </cell>
          <cell r="D604">
            <v>274</v>
          </cell>
        </row>
        <row r="605">
          <cell r="A605">
            <v>43138</v>
          </cell>
          <cell r="D605">
            <v>274</v>
          </cell>
        </row>
        <row r="606">
          <cell r="A606">
            <v>43137</v>
          </cell>
          <cell r="D606">
            <v>274</v>
          </cell>
        </row>
        <row r="607">
          <cell r="A607">
            <v>43136</v>
          </cell>
          <cell r="D607">
            <v>274</v>
          </cell>
        </row>
        <row r="608">
          <cell r="A608">
            <v>43133</v>
          </cell>
          <cell r="D608">
            <v>274</v>
          </cell>
        </row>
        <row r="609">
          <cell r="A609">
            <v>43132</v>
          </cell>
          <cell r="D609">
            <v>274</v>
          </cell>
        </row>
        <row r="610">
          <cell r="A610">
            <v>43131</v>
          </cell>
          <cell r="D610">
            <v>274</v>
          </cell>
        </row>
        <row r="611">
          <cell r="A611">
            <v>43130</v>
          </cell>
          <cell r="D611">
            <v>274</v>
          </cell>
        </row>
        <row r="612">
          <cell r="A612">
            <v>43129</v>
          </cell>
          <cell r="D612">
            <v>274</v>
          </cell>
        </row>
        <row r="613">
          <cell r="A613">
            <v>43126</v>
          </cell>
          <cell r="D613">
            <v>274</v>
          </cell>
        </row>
        <row r="614">
          <cell r="A614">
            <v>43125</v>
          </cell>
          <cell r="D614">
            <v>274</v>
          </cell>
        </row>
        <row r="615">
          <cell r="A615">
            <v>43124</v>
          </cell>
          <cell r="D615">
            <v>272</v>
          </cell>
        </row>
        <row r="616">
          <cell r="A616">
            <v>43123</v>
          </cell>
          <cell r="D616">
            <v>272</v>
          </cell>
        </row>
        <row r="617">
          <cell r="A617">
            <v>43122</v>
          </cell>
          <cell r="D617">
            <v>272</v>
          </cell>
        </row>
        <row r="618">
          <cell r="A618">
            <v>43119</v>
          </cell>
          <cell r="D618">
            <v>272</v>
          </cell>
        </row>
        <row r="619">
          <cell r="A619">
            <v>43118</v>
          </cell>
          <cell r="D619">
            <v>272</v>
          </cell>
        </row>
        <row r="620">
          <cell r="A620">
            <v>43117</v>
          </cell>
          <cell r="D620">
            <v>272</v>
          </cell>
        </row>
        <row r="621">
          <cell r="A621">
            <v>43116</v>
          </cell>
          <cell r="D621">
            <v>272</v>
          </cell>
        </row>
        <row r="622">
          <cell r="A622">
            <v>43115</v>
          </cell>
          <cell r="D622">
            <v>272</v>
          </cell>
        </row>
        <row r="623">
          <cell r="A623">
            <v>43112</v>
          </cell>
          <cell r="D623">
            <v>272</v>
          </cell>
        </row>
        <row r="624">
          <cell r="A624">
            <v>43111</v>
          </cell>
          <cell r="D624">
            <v>272</v>
          </cell>
        </row>
        <row r="625">
          <cell r="A625">
            <v>43110</v>
          </cell>
          <cell r="D625">
            <v>270</v>
          </cell>
        </row>
        <row r="626">
          <cell r="A626">
            <v>43109</v>
          </cell>
          <cell r="D626">
            <v>270</v>
          </cell>
        </row>
        <row r="627">
          <cell r="A627">
            <v>43108</v>
          </cell>
          <cell r="D627">
            <v>265</v>
          </cell>
        </row>
        <row r="628">
          <cell r="A628">
            <v>43105</v>
          </cell>
          <cell r="D628">
            <v>265</v>
          </cell>
        </row>
        <row r="629">
          <cell r="A629">
            <v>43104</v>
          </cell>
          <cell r="D629">
            <v>265</v>
          </cell>
        </row>
        <row r="630">
          <cell r="A630">
            <v>43103</v>
          </cell>
          <cell r="D630">
            <v>265</v>
          </cell>
        </row>
        <row r="631">
          <cell r="A631">
            <v>43102</v>
          </cell>
          <cell r="D631">
            <v>265</v>
          </cell>
        </row>
        <row r="632">
          <cell r="A632">
            <v>43098</v>
          </cell>
          <cell r="D632">
            <v>265</v>
          </cell>
        </row>
        <row r="633">
          <cell r="A633">
            <v>43097</v>
          </cell>
          <cell r="D633">
            <v>265</v>
          </cell>
        </row>
        <row r="634">
          <cell r="A634">
            <v>43096</v>
          </cell>
          <cell r="D634">
            <v>265</v>
          </cell>
        </row>
        <row r="635">
          <cell r="A635">
            <v>43091</v>
          </cell>
          <cell r="D635">
            <v>265</v>
          </cell>
        </row>
        <row r="636">
          <cell r="A636">
            <v>43090</v>
          </cell>
          <cell r="D636">
            <v>265</v>
          </cell>
        </row>
        <row r="637">
          <cell r="A637">
            <v>43089</v>
          </cell>
          <cell r="D637">
            <v>265</v>
          </cell>
        </row>
        <row r="638">
          <cell r="A638">
            <v>43088</v>
          </cell>
          <cell r="D638">
            <v>265</v>
          </cell>
        </row>
        <row r="639">
          <cell r="A639">
            <v>43087</v>
          </cell>
          <cell r="D639">
            <v>265</v>
          </cell>
        </row>
        <row r="640">
          <cell r="A640">
            <v>43084</v>
          </cell>
          <cell r="D640">
            <v>265</v>
          </cell>
        </row>
        <row r="641">
          <cell r="A641">
            <v>43083</v>
          </cell>
          <cell r="D641">
            <v>265</v>
          </cell>
        </row>
        <row r="642">
          <cell r="A642">
            <v>43082</v>
          </cell>
          <cell r="D642">
            <v>265</v>
          </cell>
        </row>
        <row r="643">
          <cell r="A643">
            <v>43081</v>
          </cell>
          <cell r="D643">
            <v>265</v>
          </cell>
        </row>
        <row r="644">
          <cell r="A644">
            <v>43080</v>
          </cell>
          <cell r="D644">
            <v>270</v>
          </cell>
        </row>
        <row r="645">
          <cell r="A645">
            <v>43077</v>
          </cell>
          <cell r="D645">
            <v>270</v>
          </cell>
        </row>
        <row r="646">
          <cell r="A646">
            <v>43076</v>
          </cell>
          <cell r="D646">
            <v>270</v>
          </cell>
        </row>
        <row r="647">
          <cell r="A647">
            <v>43075</v>
          </cell>
          <cell r="D647">
            <v>270</v>
          </cell>
        </row>
        <row r="648">
          <cell r="A648">
            <v>43074</v>
          </cell>
          <cell r="D648">
            <v>270</v>
          </cell>
        </row>
        <row r="649">
          <cell r="A649">
            <v>43073</v>
          </cell>
          <cell r="D649">
            <v>277.5</v>
          </cell>
        </row>
        <row r="650">
          <cell r="A650">
            <v>43070</v>
          </cell>
          <cell r="D650">
            <v>277.5</v>
          </cell>
        </row>
        <row r="651">
          <cell r="A651">
            <v>43069</v>
          </cell>
          <cell r="D651">
            <v>277.5</v>
          </cell>
        </row>
        <row r="652">
          <cell r="A652">
            <v>43068</v>
          </cell>
          <cell r="D652">
            <v>277.5</v>
          </cell>
        </row>
        <row r="653">
          <cell r="A653">
            <v>43067</v>
          </cell>
          <cell r="D653">
            <v>277.5</v>
          </cell>
        </row>
        <row r="654">
          <cell r="A654">
            <v>43066</v>
          </cell>
          <cell r="D654">
            <v>277.5</v>
          </cell>
        </row>
        <row r="655">
          <cell r="A655">
            <v>43063</v>
          </cell>
          <cell r="D655">
            <v>277.5</v>
          </cell>
        </row>
        <row r="656">
          <cell r="A656">
            <v>43062</v>
          </cell>
          <cell r="D656">
            <v>277.5</v>
          </cell>
        </row>
        <row r="657">
          <cell r="A657">
            <v>43061</v>
          </cell>
          <cell r="D657">
            <v>277.5</v>
          </cell>
        </row>
        <row r="658">
          <cell r="A658">
            <v>43060</v>
          </cell>
          <cell r="D658">
            <v>277.5</v>
          </cell>
        </row>
        <row r="659">
          <cell r="A659">
            <v>43059</v>
          </cell>
          <cell r="D659">
            <v>277.5</v>
          </cell>
        </row>
        <row r="660">
          <cell r="A660">
            <v>43056</v>
          </cell>
          <cell r="D660">
            <v>277.5</v>
          </cell>
        </row>
        <row r="661">
          <cell r="A661">
            <v>43055</v>
          </cell>
          <cell r="D661">
            <v>277.5</v>
          </cell>
        </row>
        <row r="662">
          <cell r="A662">
            <v>43054</v>
          </cell>
          <cell r="D662">
            <v>277.5</v>
          </cell>
        </row>
        <row r="663">
          <cell r="A663">
            <v>43053</v>
          </cell>
          <cell r="D663">
            <v>277.5</v>
          </cell>
        </row>
        <row r="664">
          <cell r="A664">
            <v>43052</v>
          </cell>
          <cell r="D664">
            <v>277.5</v>
          </cell>
        </row>
        <row r="665">
          <cell r="A665">
            <v>43049</v>
          </cell>
          <cell r="D665">
            <v>277.5</v>
          </cell>
        </row>
        <row r="666">
          <cell r="A666">
            <v>43048</v>
          </cell>
          <cell r="D666">
            <v>277.5</v>
          </cell>
        </row>
        <row r="667">
          <cell r="A667">
            <v>43047</v>
          </cell>
          <cell r="D667">
            <v>277.5</v>
          </cell>
        </row>
        <row r="668">
          <cell r="A668">
            <v>43046</v>
          </cell>
          <cell r="D668">
            <v>277.5</v>
          </cell>
        </row>
        <row r="669">
          <cell r="A669">
            <v>43045</v>
          </cell>
          <cell r="D669">
            <v>277.5</v>
          </cell>
        </row>
        <row r="670">
          <cell r="A670">
            <v>43042</v>
          </cell>
          <cell r="D670">
            <v>277.5</v>
          </cell>
        </row>
        <row r="671">
          <cell r="A671">
            <v>43041</v>
          </cell>
          <cell r="D671">
            <v>277.5</v>
          </cell>
        </row>
        <row r="672">
          <cell r="A672">
            <v>43040</v>
          </cell>
          <cell r="D672">
            <v>277.5</v>
          </cell>
        </row>
        <row r="673">
          <cell r="A673">
            <v>43039</v>
          </cell>
          <cell r="D673">
            <v>277.5</v>
          </cell>
        </row>
        <row r="674">
          <cell r="A674">
            <v>43038</v>
          </cell>
          <cell r="D674">
            <v>277.5</v>
          </cell>
        </row>
        <row r="675">
          <cell r="A675">
            <v>43035</v>
          </cell>
          <cell r="D675">
            <v>277.5</v>
          </cell>
        </row>
        <row r="676">
          <cell r="A676">
            <v>43034</v>
          </cell>
          <cell r="D676">
            <v>277.5</v>
          </cell>
        </row>
        <row r="677">
          <cell r="A677">
            <v>43033</v>
          </cell>
          <cell r="D677">
            <v>277.5</v>
          </cell>
        </row>
        <row r="678">
          <cell r="A678">
            <v>43032</v>
          </cell>
          <cell r="D678">
            <v>277.5</v>
          </cell>
        </row>
        <row r="679">
          <cell r="A679">
            <v>43031</v>
          </cell>
          <cell r="D679">
            <v>277.5</v>
          </cell>
        </row>
        <row r="680">
          <cell r="A680">
            <v>43028</v>
          </cell>
          <cell r="D680">
            <v>277.5</v>
          </cell>
        </row>
        <row r="681">
          <cell r="A681">
            <v>43027</v>
          </cell>
          <cell r="D681">
            <v>277.5</v>
          </cell>
        </row>
        <row r="682">
          <cell r="A682">
            <v>43026</v>
          </cell>
          <cell r="D682">
            <v>277.5</v>
          </cell>
        </row>
        <row r="683">
          <cell r="A683">
            <v>43025</v>
          </cell>
          <cell r="D683">
            <v>277.5</v>
          </cell>
        </row>
        <row r="684">
          <cell r="A684">
            <v>43024</v>
          </cell>
          <cell r="D684">
            <v>277.5</v>
          </cell>
        </row>
        <row r="685">
          <cell r="A685">
            <v>43021</v>
          </cell>
          <cell r="D685">
            <v>277.5</v>
          </cell>
        </row>
        <row r="686">
          <cell r="A686">
            <v>43020</v>
          </cell>
          <cell r="D686">
            <v>277.5</v>
          </cell>
        </row>
        <row r="687">
          <cell r="A687">
            <v>43019</v>
          </cell>
          <cell r="D687">
            <v>277.5</v>
          </cell>
        </row>
        <row r="688">
          <cell r="A688">
            <v>43018</v>
          </cell>
          <cell r="D688">
            <v>277.5</v>
          </cell>
        </row>
        <row r="689">
          <cell r="A689">
            <v>43017</v>
          </cell>
          <cell r="D689">
            <v>277.5</v>
          </cell>
        </row>
        <row r="690">
          <cell r="A690">
            <v>43014</v>
          </cell>
          <cell r="D690">
            <v>277.5</v>
          </cell>
        </row>
        <row r="691">
          <cell r="A691">
            <v>43013</v>
          </cell>
          <cell r="D691">
            <v>277.5</v>
          </cell>
        </row>
        <row r="692">
          <cell r="A692">
            <v>43012</v>
          </cell>
          <cell r="D692">
            <v>277.5</v>
          </cell>
        </row>
        <row r="693">
          <cell r="A693">
            <v>43011</v>
          </cell>
          <cell r="D693">
            <v>277.5</v>
          </cell>
        </row>
        <row r="694">
          <cell r="A694">
            <v>43010</v>
          </cell>
          <cell r="D694">
            <v>277.5</v>
          </cell>
        </row>
        <row r="695">
          <cell r="A695">
            <v>43007</v>
          </cell>
          <cell r="D695">
            <v>277.5</v>
          </cell>
        </row>
        <row r="696">
          <cell r="A696">
            <v>43006</v>
          </cell>
          <cell r="D696">
            <v>277.5</v>
          </cell>
        </row>
        <row r="697">
          <cell r="A697">
            <v>43005</v>
          </cell>
          <cell r="D697">
            <v>277.5</v>
          </cell>
        </row>
        <row r="698">
          <cell r="A698">
            <v>43004</v>
          </cell>
          <cell r="D698">
            <v>277.5</v>
          </cell>
        </row>
        <row r="699">
          <cell r="A699">
            <v>43003</v>
          </cell>
          <cell r="D699">
            <v>282.5</v>
          </cell>
        </row>
        <row r="700">
          <cell r="A700">
            <v>43000</v>
          </cell>
          <cell r="D700">
            <v>282.5</v>
          </cell>
        </row>
        <row r="701">
          <cell r="A701">
            <v>42999</v>
          </cell>
          <cell r="D701">
            <v>282.5</v>
          </cell>
        </row>
        <row r="702">
          <cell r="A702">
            <v>42998</v>
          </cell>
          <cell r="D702">
            <v>287.5</v>
          </cell>
        </row>
        <row r="703">
          <cell r="A703">
            <v>42997</v>
          </cell>
          <cell r="D703">
            <v>287.5</v>
          </cell>
        </row>
        <row r="704">
          <cell r="A704">
            <v>42996</v>
          </cell>
          <cell r="D704">
            <v>287.5</v>
          </cell>
        </row>
        <row r="705">
          <cell r="A705">
            <v>42993</v>
          </cell>
          <cell r="D705">
            <v>287.5</v>
          </cell>
        </row>
        <row r="706">
          <cell r="A706">
            <v>42992</v>
          </cell>
          <cell r="D706">
            <v>287.5</v>
          </cell>
        </row>
        <row r="707">
          <cell r="A707">
            <v>42991</v>
          </cell>
          <cell r="D707">
            <v>287.5</v>
          </cell>
        </row>
        <row r="708">
          <cell r="A708">
            <v>42990</v>
          </cell>
          <cell r="D708">
            <v>287.5</v>
          </cell>
        </row>
        <row r="709">
          <cell r="A709">
            <v>42989</v>
          </cell>
          <cell r="D709">
            <v>287.5</v>
          </cell>
        </row>
        <row r="710">
          <cell r="A710">
            <v>42986</v>
          </cell>
          <cell r="D710">
            <v>287.5</v>
          </cell>
        </row>
        <row r="711">
          <cell r="A711">
            <v>42985</v>
          </cell>
          <cell r="D711">
            <v>287.5</v>
          </cell>
        </row>
        <row r="712">
          <cell r="A712">
            <v>42984</v>
          </cell>
          <cell r="D712">
            <v>287.5</v>
          </cell>
        </row>
        <row r="713">
          <cell r="A713">
            <v>42983</v>
          </cell>
          <cell r="D713">
            <v>287.5</v>
          </cell>
        </row>
        <row r="714">
          <cell r="A714">
            <v>42982</v>
          </cell>
          <cell r="D714">
            <v>287.5</v>
          </cell>
        </row>
        <row r="715">
          <cell r="A715">
            <v>42979</v>
          </cell>
          <cell r="D715">
            <v>287.5</v>
          </cell>
        </row>
        <row r="716">
          <cell r="A716">
            <v>42978</v>
          </cell>
          <cell r="D716">
            <v>287.5</v>
          </cell>
        </row>
        <row r="717">
          <cell r="A717">
            <v>42977</v>
          </cell>
          <cell r="D717">
            <v>287.5</v>
          </cell>
        </row>
        <row r="718">
          <cell r="A718">
            <v>42976</v>
          </cell>
          <cell r="D718">
            <v>287.5</v>
          </cell>
        </row>
        <row r="719">
          <cell r="A719">
            <v>42975</v>
          </cell>
          <cell r="D719">
            <v>287.5</v>
          </cell>
        </row>
        <row r="720">
          <cell r="A720">
            <v>42972</v>
          </cell>
          <cell r="D720">
            <v>287.5</v>
          </cell>
        </row>
        <row r="721">
          <cell r="A721">
            <v>42971</v>
          </cell>
          <cell r="D721">
            <v>287.5</v>
          </cell>
        </row>
        <row r="722">
          <cell r="A722">
            <v>42970</v>
          </cell>
          <cell r="D722">
            <v>287.5</v>
          </cell>
        </row>
        <row r="723">
          <cell r="A723">
            <v>42969</v>
          </cell>
          <cell r="D723">
            <v>287.5</v>
          </cell>
        </row>
        <row r="724">
          <cell r="A724">
            <v>42968</v>
          </cell>
          <cell r="D724">
            <v>287.5</v>
          </cell>
        </row>
        <row r="725">
          <cell r="A725">
            <v>42965</v>
          </cell>
          <cell r="D725">
            <v>287.5</v>
          </cell>
        </row>
        <row r="726">
          <cell r="A726">
            <v>42964</v>
          </cell>
          <cell r="D726">
            <v>287.5</v>
          </cell>
        </row>
        <row r="727">
          <cell r="A727">
            <v>42963</v>
          </cell>
          <cell r="D727">
            <v>287.5</v>
          </cell>
        </row>
        <row r="728">
          <cell r="A728">
            <v>42962</v>
          </cell>
          <cell r="D728">
            <v>287.5</v>
          </cell>
        </row>
        <row r="729">
          <cell r="A729">
            <v>42961</v>
          </cell>
          <cell r="D729">
            <v>287.5</v>
          </cell>
        </row>
        <row r="730">
          <cell r="A730">
            <v>42958</v>
          </cell>
          <cell r="D730">
            <v>287.5</v>
          </cell>
        </row>
        <row r="731">
          <cell r="A731">
            <v>42957</v>
          </cell>
          <cell r="D731">
            <v>287.5</v>
          </cell>
        </row>
        <row r="732">
          <cell r="A732">
            <v>42956</v>
          </cell>
          <cell r="D732">
            <v>274.5</v>
          </cell>
        </row>
        <row r="733">
          <cell r="A733">
            <v>42955</v>
          </cell>
          <cell r="D733">
            <v>274.5</v>
          </cell>
        </row>
        <row r="734">
          <cell r="A734">
            <v>42954</v>
          </cell>
          <cell r="D734">
            <v>269.5</v>
          </cell>
        </row>
        <row r="735">
          <cell r="A735">
            <v>42951</v>
          </cell>
          <cell r="D735">
            <v>269.5</v>
          </cell>
        </row>
        <row r="736">
          <cell r="A736">
            <v>42950</v>
          </cell>
          <cell r="D736">
            <v>269.5</v>
          </cell>
        </row>
        <row r="737">
          <cell r="A737">
            <v>42949</v>
          </cell>
          <cell r="D737">
            <v>269.5</v>
          </cell>
        </row>
        <row r="738">
          <cell r="A738">
            <v>42948</v>
          </cell>
          <cell r="D738">
            <v>269.5</v>
          </cell>
        </row>
        <row r="739">
          <cell r="A739">
            <v>42947</v>
          </cell>
          <cell r="D739">
            <v>269.5</v>
          </cell>
        </row>
        <row r="740">
          <cell r="A740">
            <v>42944</v>
          </cell>
          <cell r="D740">
            <v>269.5</v>
          </cell>
        </row>
        <row r="741">
          <cell r="A741">
            <v>42943</v>
          </cell>
          <cell r="D741">
            <v>269.5</v>
          </cell>
        </row>
        <row r="742">
          <cell r="A742">
            <v>42942</v>
          </cell>
          <cell r="D742">
            <v>267.5</v>
          </cell>
        </row>
        <row r="743">
          <cell r="A743">
            <v>42941</v>
          </cell>
          <cell r="D743">
            <v>267.5</v>
          </cell>
        </row>
        <row r="744">
          <cell r="A744">
            <v>42940</v>
          </cell>
          <cell r="D744">
            <v>267.5</v>
          </cell>
        </row>
        <row r="745">
          <cell r="A745">
            <v>42937</v>
          </cell>
          <cell r="D745">
            <v>267.5</v>
          </cell>
        </row>
        <row r="746">
          <cell r="A746">
            <v>42936</v>
          </cell>
          <cell r="D746">
            <v>267.5</v>
          </cell>
        </row>
        <row r="747">
          <cell r="A747">
            <v>42935</v>
          </cell>
          <cell r="D747">
            <v>267.5</v>
          </cell>
        </row>
        <row r="748">
          <cell r="A748">
            <v>42934</v>
          </cell>
          <cell r="D748">
            <v>267.5</v>
          </cell>
        </row>
        <row r="749">
          <cell r="A749">
            <v>42933</v>
          </cell>
          <cell r="D749">
            <v>267.5</v>
          </cell>
        </row>
        <row r="750">
          <cell r="A750">
            <v>42930</v>
          </cell>
          <cell r="D750">
            <v>267.5</v>
          </cell>
        </row>
        <row r="751">
          <cell r="A751">
            <v>42929</v>
          </cell>
          <cell r="D751">
            <v>267.5</v>
          </cell>
        </row>
        <row r="752">
          <cell r="A752">
            <v>42928</v>
          </cell>
          <cell r="D752">
            <v>267.5</v>
          </cell>
        </row>
        <row r="753">
          <cell r="A753">
            <v>42927</v>
          </cell>
          <cell r="D753">
            <v>267.5</v>
          </cell>
        </row>
        <row r="754">
          <cell r="A754">
            <v>42926</v>
          </cell>
          <cell r="D754">
            <v>261</v>
          </cell>
        </row>
        <row r="755">
          <cell r="A755">
            <v>42923</v>
          </cell>
          <cell r="D755">
            <v>261</v>
          </cell>
        </row>
        <row r="756">
          <cell r="A756">
            <v>42922</v>
          </cell>
          <cell r="D756">
            <v>261</v>
          </cell>
        </row>
        <row r="757">
          <cell r="A757">
            <v>42921</v>
          </cell>
          <cell r="D757">
            <v>261</v>
          </cell>
        </row>
        <row r="758">
          <cell r="A758">
            <v>42920</v>
          </cell>
          <cell r="D758">
            <v>261</v>
          </cell>
        </row>
        <row r="759">
          <cell r="A759">
            <v>42919</v>
          </cell>
          <cell r="D759">
            <v>261</v>
          </cell>
        </row>
        <row r="760">
          <cell r="A760">
            <v>42916</v>
          </cell>
          <cell r="D760">
            <v>261</v>
          </cell>
        </row>
        <row r="761">
          <cell r="A761">
            <v>42915</v>
          </cell>
          <cell r="D761">
            <v>261</v>
          </cell>
        </row>
        <row r="762">
          <cell r="A762">
            <v>42914</v>
          </cell>
          <cell r="D762">
            <v>261</v>
          </cell>
        </row>
        <row r="763">
          <cell r="A763">
            <v>42913</v>
          </cell>
          <cell r="D763">
            <v>261</v>
          </cell>
        </row>
        <row r="764">
          <cell r="A764">
            <v>42912</v>
          </cell>
          <cell r="D764">
            <v>261</v>
          </cell>
        </row>
        <row r="765">
          <cell r="A765">
            <v>42909</v>
          </cell>
          <cell r="D765">
            <v>261</v>
          </cell>
        </row>
        <row r="766">
          <cell r="A766">
            <v>42908</v>
          </cell>
          <cell r="D766">
            <v>261</v>
          </cell>
        </row>
        <row r="767">
          <cell r="A767">
            <v>42907</v>
          </cell>
          <cell r="D767">
            <v>261</v>
          </cell>
        </row>
        <row r="768">
          <cell r="A768">
            <v>42906</v>
          </cell>
          <cell r="D768">
            <v>261</v>
          </cell>
        </row>
        <row r="769">
          <cell r="A769">
            <v>42905</v>
          </cell>
          <cell r="D769">
            <v>261</v>
          </cell>
        </row>
        <row r="770">
          <cell r="A770">
            <v>42902</v>
          </cell>
          <cell r="D770">
            <v>261</v>
          </cell>
        </row>
        <row r="771">
          <cell r="A771">
            <v>42901</v>
          </cell>
          <cell r="D771">
            <v>261</v>
          </cell>
        </row>
        <row r="772">
          <cell r="A772">
            <v>42900</v>
          </cell>
          <cell r="D772">
            <v>261</v>
          </cell>
        </row>
        <row r="773">
          <cell r="A773">
            <v>42899</v>
          </cell>
          <cell r="D773">
            <v>261</v>
          </cell>
        </row>
        <row r="774">
          <cell r="A774">
            <v>42898</v>
          </cell>
          <cell r="D774">
            <v>261</v>
          </cell>
        </row>
        <row r="775">
          <cell r="A775">
            <v>42895</v>
          </cell>
          <cell r="D775">
            <v>261</v>
          </cell>
        </row>
        <row r="776">
          <cell r="A776">
            <v>42894</v>
          </cell>
          <cell r="D776">
            <v>261</v>
          </cell>
        </row>
        <row r="777">
          <cell r="A777">
            <v>42893</v>
          </cell>
          <cell r="D777">
            <v>261</v>
          </cell>
        </row>
        <row r="778">
          <cell r="A778">
            <v>42892</v>
          </cell>
          <cell r="D778">
            <v>261</v>
          </cell>
        </row>
        <row r="779">
          <cell r="A779">
            <v>42891</v>
          </cell>
          <cell r="D779">
            <v>261</v>
          </cell>
        </row>
        <row r="780">
          <cell r="A780">
            <v>42888</v>
          </cell>
          <cell r="D780">
            <v>261</v>
          </cell>
        </row>
        <row r="781">
          <cell r="A781">
            <v>42887</v>
          </cell>
          <cell r="D781">
            <v>261</v>
          </cell>
        </row>
        <row r="782">
          <cell r="A782">
            <v>42886</v>
          </cell>
          <cell r="D782">
            <v>261</v>
          </cell>
        </row>
        <row r="783">
          <cell r="A783">
            <v>42885</v>
          </cell>
          <cell r="D783">
            <v>261</v>
          </cell>
        </row>
        <row r="784">
          <cell r="A784">
            <v>42881</v>
          </cell>
          <cell r="D784">
            <v>261</v>
          </cell>
        </row>
        <row r="785">
          <cell r="A785">
            <v>42880</v>
          </cell>
          <cell r="D785">
            <v>261</v>
          </cell>
        </row>
        <row r="786">
          <cell r="A786">
            <v>42879</v>
          </cell>
          <cell r="D786">
            <v>261</v>
          </cell>
        </row>
        <row r="787">
          <cell r="A787">
            <v>42878</v>
          </cell>
          <cell r="D787">
            <v>261</v>
          </cell>
        </row>
        <row r="788">
          <cell r="A788">
            <v>42877</v>
          </cell>
          <cell r="D788">
            <v>261</v>
          </cell>
        </row>
        <row r="789">
          <cell r="A789">
            <v>42874</v>
          </cell>
          <cell r="D789">
            <v>261</v>
          </cell>
        </row>
        <row r="790">
          <cell r="A790">
            <v>42873</v>
          </cell>
          <cell r="D790">
            <v>261</v>
          </cell>
        </row>
        <row r="791">
          <cell r="A791">
            <v>42872</v>
          </cell>
          <cell r="D791">
            <v>261</v>
          </cell>
        </row>
        <row r="792">
          <cell r="A792">
            <v>42871</v>
          </cell>
          <cell r="D792">
            <v>261</v>
          </cell>
        </row>
        <row r="793">
          <cell r="A793">
            <v>42870</v>
          </cell>
          <cell r="D793">
            <v>261</v>
          </cell>
        </row>
        <row r="794">
          <cell r="A794">
            <v>42867</v>
          </cell>
          <cell r="D794">
            <v>261</v>
          </cell>
        </row>
        <row r="795">
          <cell r="A795">
            <v>42866</v>
          </cell>
          <cell r="D795">
            <v>261</v>
          </cell>
        </row>
        <row r="796">
          <cell r="A796">
            <v>42865</v>
          </cell>
          <cell r="D796">
            <v>261</v>
          </cell>
        </row>
        <row r="797">
          <cell r="A797">
            <v>42864</v>
          </cell>
          <cell r="D797">
            <v>261</v>
          </cell>
        </row>
        <row r="798">
          <cell r="A798">
            <v>42863</v>
          </cell>
          <cell r="D798">
            <v>261</v>
          </cell>
        </row>
        <row r="799">
          <cell r="A799">
            <v>42860</v>
          </cell>
          <cell r="D799">
            <v>261</v>
          </cell>
        </row>
        <row r="800">
          <cell r="A800">
            <v>42859</v>
          </cell>
          <cell r="D800">
            <v>261</v>
          </cell>
        </row>
        <row r="801">
          <cell r="A801">
            <v>42858</v>
          </cell>
          <cell r="D801">
            <v>261</v>
          </cell>
        </row>
        <row r="802">
          <cell r="A802">
            <v>42857</v>
          </cell>
          <cell r="D802">
            <v>261</v>
          </cell>
        </row>
        <row r="803">
          <cell r="A803">
            <v>42853</v>
          </cell>
          <cell r="D803">
            <v>261</v>
          </cell>
        </row>
        <row r="804">
          <cell r="A804">
            <v>42852</v>
          </cell>
          <cell r="D804">
            <v>261</v>
          </cell>
        </row>
        <row r="805">
          <cell r="A805">
            <v>42851</v>
          </cell>
          <cell r="D805">
            <v>261</v>
          </cell>
        </row>
        <row r="806">
          <cell r="A806">
            <v>42850</v>
          </cell>
          <cell r="D806">
            <v>261</v>
          </cell>
        </row>
        <row r="807">
          <cell r="A807">
            <v>42849</v>
          </cell>
          <cell r="D807">
            <v>261</v>
          </cell>
        </row>
        <row r="808">
          <cell r="A808">
            <v>42846</v>
          </cell>
          <cell r="D808">
            <v>261</v>
          </cell>
        </row>
        <row r="809">
          <cell r="A809">
            <v>42845</v>
          </cell>
          <cell r="D809">
            <v>261</v>
          </cell>
        </row>
        <row r="810">
          <cell r="A810">
            <v>42844</v>
          </cell>
          <cell r="D810">
            <v>261</v>
          </cell>
        </row>
        <row r="811">
          <cell r="A811">
            <v>42843</v>
          </cell>
          <cell r="D811">
            <v>261</v>
          </cell>
        </row>
        <row r="812">
          <cell r="A812">
            <v>42838</v>
          </cell>
          <cell r="D812">
            <v>261</v>
          </cell>
        </row>
        <row r="813">
          <cell r="A813">
            <v>42837</v>
          </cell>
          <cell r="D813">
            <v>261</v>
          </cell>
        </row>
        <row r="814">
          <cell r="A814">
            <v>42836</v>
          </cell>
          <cell r="D814">
            <v>261</v>
          </cell>
        </row>
        <row r="815">
          <cell r="A815">
            <v>42835</v>
          </cell>
          <cell r="D815">
            <v>261</v>
          </cell>
        </row>
        <row r="816">
          <cell r="A816">
            <v>42832</v>
          </cell>
          <cell r="D816">
            <v>261</v>
          </cell>
        </row>
        <row r="817">
          <cell r="A817">
            <v>42831</v>
          </cell>
          <cell r="D817">
            <v>261</v>
          </cell>
        </row>
        <row r="818">
          <cell r="A818">
            <v>42830</v>
          </cell>
          <cell r="D818">
            <v>261</v>
          </cell>
        </row>
        <row r="819">
          <cell r="A819">
            <v>42829</v>
          </cell>
          <cell r="D819">
            <v>261</v>
          </cell>
        </row>
        <row r="820">
          <cell r="A820">
            <v>42828</v>
          </cell>
          <cell r="D820">
            <v>261</v>
          </cell>
        </row>
        <row r="821">
          <cell r="A821">
            <v>42825</v>
          </cell>
          <cell r="D821">
            <v>261</v>
          </cell>
        </row>
        <row r="822">
          <cell r="A822">
            <v>42824</v>
          </cell>
          <cell r="D822">
            <v>261</v>
          </cell>
        </row>
        <row r="823">
          <cell r="A823">
            <v>42823</v>
          </cell>
          <cell r="D823">
            <v>261</v>
          </cell>
        </row>
        <row r="824">
          <cell r="A824">
            <v>42822</v>
          </cell>
          <cell r="D824">
            <v>261</v>
          </cell>
        </row>
        <row r="825">
          <cell r="A825">
            <v>42821</v>
          </cell>
          <cell r="D825">
            <v>261</v>
          </cell>
        </row>
        <row r="826">
          <cell r="A826">
            <v>42818</v>
          </cell>
          <cell r="D826">
            <v>261</v>
          </cell>
        </row>
        <row r="827">
          <cell r="A827">
            <v>42817</v>
          </cell>
          <cell r="D827">
            <v>261</v>
          </cell>
        </row>
        <row r="828">
          <cell r="A828">
            <v>42816</v>
          </cell>
          <cell r="D828">
            <v>261</v>
          </cell>
        </row>
        <row r="829">
          <cell r="A829">
            <v>42815</v>
          </cell>
          <cell r="D829">
            <v>261</v>
          </cell>
        </row>
        <row r="830">
          <cell r="A830">
            <v>42814</v>
          </cell>
          <cell r="D830">
            <v>261</v>
          </cell>
        </row>
        <row r="831">
          <cell r="A831">
            <v>42811</v>
          </cell>
          <cell r="D831">
            <v>261</v>
          </cell>
        </row>
        <row r="832">
          <cell r="A832">
            <v>42810</v>
          </cell>
          <cell r="D832">
            <v>261</v>
          </cell>
        </row>
        <row r="833">
          <cell r="A833">
            <v>42809</v>
          </cell>
          <cell r="D833">
            <v>261</v>
          </cell>
        </row>
        <row r="834">
          <cell r="A834">
            <v>42808</v>
          </cell>
          <cell r="D834">
            <v>261</v>
          </cell>
        </row>
        <row r="835">
          <cell r="A835">
            <v>42807</v>
          </cell>
          <cell r="D835">
            <v>261</v>
          </cell>
        </row>
        <row r="836">
          <cell r="A836">
            <v>42804</v>
          </cell>
          <cell r="D836">
            <v>261</v>
          </cell>
        </row>
        <row r="837">
          <cell r="A837">
            <v>42803</v>
          </cell>
          <cell r="D837">
            <v>261</v>
          </cell>
        </row>
        <row r="838">
          <cell r="A838">
            <v>42802</v>
          </cell>
          <cell r="D838">
            <v>261</v>
          </cell>
        </row>
        <row r="839">
          <cell r="A839">
            <v>42801</v>
          </cell>
          <cell r="D839">
            <v>261</v>
          </cell>
        </row>
        <row r="840">
          <cell r="A840">
            <v>42800</v>
          </cell>
          <cell r="D840">
            <v>261</v>
          </cell>
        </row>
        <row r="841">
          <cell r="A841">
            <v>42797</v>
          </cell>
          <cell r="D841">
            <v>261</v>
          </cell>
        </row>
        <row r="842">
          <cell r="A842">
            <v>42796</v>
          </cell>
          <cell r="D842">
            <v>261</v>
          </cell>
        </row>
        <row r="843">
          <cell r="A843">
            <v>42795</v>
          </cell>
          <cell r="D843">
            <v>261</v>
          </cell>
        </row>
        <row r="844">
          <cell r="A844">
            <v>42794</v>
          </cell>
          <cell r="D844">
            <v>261</v>
          </cell>
        </row>
        <row r="845">
          <cell r="A845">
            <v>42793</v>
          </cell>
          <cell r="D845">
            <v>261</v>
          </cell>
        </row>
        <row r="846">
          <cell r="A846">
            <v>42790</v>
          </cell>
          <cell r="D846">
            <v>261</v>
          </cell>
        </row>
        <row r="847">
          <cell r="A847">
            <v>42789</v>
          </cell>
          <cell r="D847">
            <v>261</v>
          </cell>
        </row>
        <row r="848">
          <cell r="A848">
            <v>42788</v>
          </cell>
          <cell r="D848">
            <v>261</v>
          </cell>
        </row>
        <row r="849">
          <cell r="A849">
            <v>42787</v>
          </cell>
          <cell r="D849">
            <v>261</v>
          </cell>
        </row>
        <row r="850">
          <cell r="A850">
            <v>42786</v>
          </cell>
          <cell r="D850">
            <v>261</v>
          </cell>
        </row>
        <row r="851">
          <cell r="A851">
            <v>42783</v>
          </cell>
          <cell r="D851">
            <v>261</v>
          </cell>
        </row>
        <row r="852">
          <cell r="A852">
            <v>42782</v>
          </cell>
          <cell r="D852">
            <v>261</v>
          </cell>
        </row>
        <row r="853">
          <cell r="A853">
            <v>42781</v>
          </cell>
          <cell r="D853">
            <v>261</v>
          </cell>
        </row>
        <row r="854">
          <cell r="A854">
            <v>42780</v>
          </cell>
          <cell r="D854">
            <v>261</v>
          </cell>
        </row>
        <row r="855">
          <cell r="A855">
            <v>42779</v>
          </cell>
          <cell r="D855">
            <v>261</v>
          </cell>
        </row>
        <row r="856">
          <cell r="A856">
            <v>42776</v>
          </cell>
          <cell r="D856">
            <v>261</v>
          </cell>
        </row>
        <row r="857">
          <cell r="A857">
            <v>42775</v>
          </cell>
          <cell r="D857">
            <v>261</v>
          </cell>
        </row>
        <row r="858">
          <cell r="A858">
            <v>42774</v>
          </cell>
          <cell r="D858">
            <v>261</v>
          </cell>
        </row>
        <row r="859">
          <cell r="A859">
            <v>42773</v>
          </cell>
          <cell r="D859">
            <v>261</v>
          </cell>
        </row>
        <row r="860">
          <cell r="A860">
            <v>42772</v>
          </cell>
          <cell r="D860">
            <v>261</v>
          </cell>
        </row>
        <row r="861">
          <cell r="A861">
            <v>42769</v>
          </cell>
          <cell r="D861">
            <v>261</v>
          </cell>
        </row>
        <row r="862">
          <cell r="A862">
            <v>42768</v>
          </cell>
          <cell r="D862">
            <v>261</v>
          </cell>
        </row>
        <row r="863">
          <cell r="A863">
            <v>42767</v>
          </cell>
          <cell r="D863">
            <v>261</v>
          </cell>
        </row>
        <row r="864">
          <cell r="A864">
            <v>42766</v>
          </cell>
          <cell r="D864">
            <v>261</v>
          </cell>
        </row>
        <row r="865">
          <cell r="A865">
            <v>42765</v>
          </cell>
          <cell r="D865">
            <v>261</v>
          </cell>
        </row>
        <row r="866">
          <cell r="A866">
            <v>42762</v>
          </cell>
          <cell r="D866">
            <v>261</v>
          </cell>
        </row>
        <row r="867">
          <cell r="A867">
            <v>42761</v>
          </cell>
          <cell r="D867">
            <v>261</v>
          </cell>
        </row>
        <row r="868">
          <cell r="A868">
            <v>42760</v>
          </cell>
          <cell r="D868">
            <v>261</v>
          </cell>
        </row>
        <row r="869">
          <cell r="A869">
            <v>42759</v>
          </cell>
          <cell r="D869">
            <v>261</v>
          </cell>
        </row>
        <row r="870">
          <cell r="A870">
            <v>42758</v>
          </cell>
          <cell r="D870">
            <v>261</v>
          </cell>
        </row>
        <row r="871">
          <cell r="A871">
            <v>42755</v>
          </cell>
          <cell r="D871">
            <v>261</v>
          </cell>
        </row>
        <row r="872">
          <cell r="A872">
            <v>42754</v>
          </cell>
          <cell r="D872">
            <v>261</v>
          </cell>
        </row>
        <row r="873">
          <cell r="A873">
            <v>42753</v>
          </cell>
          <cell r="D873">
            <v>261</v>
          </cell>
        </row>
        <row r="874">
          <cell r="A874">
            <v>42752</v>
          </cell>
          <cell r="D874">
            <v>261</v>
          </cell>
        </row>
        <row r="875">
          <cell r="A875">
            <v>42751</v>
          </cell>
          <cell r="D875">
            <v>261</v>
          </cell>
        </row>
        <row r="876">
          <cell r="A876">
            <v>42748</v>
          </cell>
          <cell r="D876">
            <v>261</v>
          </cell>
        </row>
        <row r="877">
          <cell r="A877">
            <v>42747</v>
          </cell>
          <cell r="D877">
            <v>261</v>
          </cell>
        </row>
        <row r="878">
          <cell r="A878">
            <v>42746</v>
          </cell>
          <cell r="D878">
            <v>261</v>
          </cell>
        </row>
        <row r="879">
          <cell r="A879">
            <v>42745</v>
          </cell>
          <cell r="D879">
            <v>261</v>
          </cell>
        </row>
        <row r="880">
          <cell r="A880">
            <v>42744</v>
          </cell>
          <cell r="D880">
            <v>261</v>
          </cell>
        </row>
        <row r="881">
          <cell r="A881">
            <v>42741</v>
          </cell>
          <cell r="D881">
            <v>261</v>
          </cell>
        </row>
        <row r="882">
          <cell r="A882">
            <v>42740</v>
          </cell>
          <cell r="D882">
            <v>261</v>
          </cell>
        </row>
        <row r="883">
          <cell r="A883">
            <v>42739</v>
          </cell>
          <cell r="D883">
            <v>261</v>
          </cell>
        </row>
        <row r="884">
          <cell r="A884">
            <v>42738</v>
          </cell>
          <cell r="D884">
            <v>261</v>
          </cell>
        </row>
        <row r="885">
          <cell r="A885">
            <v>42734</v>
          </cell>
          <cell r="D885">
            <v>261</v>
          </cell>
        </row>
        <row r="886">
          <cell r="A886">
            <v>42733</v>
          </cell>
          <cell r="D886">
            <v>261</v>
          </cell>
        </row>
        <row r="887">
          <cell r="A887">
            <v>42732</v>
          </cell>
          <cell r="D887">
            <v>261</v>
          </cell>
        </row>
        <row r="888">
          <cell r="A888">
            <v>42730</v>
          </cell>
          <cell r="D888">
            <v>261</v>
          </cell>
        </row>
        <row r="889">
          <cell r="A889">
            <v>42727</v>
          </cell>
          <cell r="D889">
            <v>261</v>
          </cell>
        </row>
        <row r="890">
          <cell r="A890">
            <v>42726</v>
          </cell>
          <cell r="D890">
            <v>261</v>
          </cell>
        </row>
        <row r="891">
          <cell r="A891">
            <v>42725</v>
          </cell>
          <cell r="D891">
            <v>261</v>
          </cell>
        </row>
        <row r="892">
          <cell r="A892">
            <v>42724</v>
          </cell>
          <cell r="D892">
            <v>261</v>
          </cell>
        </row>
        <row r="893">
          <cell r="A893">
            <v>42723</v>
          </cell>
          <cell r="D893">
            <v>261</v>
          </cell>
        </row>
        <row r="894">
          <cell r="A894">
            <v>42720</v>
          </cell>
          <cell r="D894">
            <v>261</v>
          </cell>
        </row>
        <row r="895">
          <cell r="A895">
            <v>42719</v>
          </cell>
          <cell r="D895">
            <v>261</v>
          </cell>
        </row>
        <row r="896">
          <cell r="A896">
            <v>42718</v>
          </cell>
          <cell r="D896">
            <v>261</v>
          </cell>
        </row>
        <row r="897">
          <cell r="A897">
            <v>42717</v>
          </cell>
          <cell r="D897">
            <v>261</v>
          </cell>
        </row>
        <row r="898">
          <cell r="A898">
            <v>42716</v>
          </cell>
          <cell r="D898">
            <v>261</v>
          </cell>
        </row>
        <row r="899">
          <cell r="A899">
            <v>42713</v>
          </cell>
          <cell r="D899">
            <v>261</v>
          </cell>
        </row>
        <row r="900">
          <cell r="A900">
            <v>42712</v>
          </cell>
          <cell r="D900">
            <v>261</v>
          </cell>
        </row>
        <row r="901">
          <cell r="A901">
            <v>42711</v>
          </cell>
          <cell r="D901">
            <v>261</v>
          </cell>
        </row>
        <row r="902">
          <cell r="A902">
            <v>42710</v>
          </cell>
          <cell r="D902">
            <v>261</v>
          </cell>
        </row>
        <row r="903">
          <cell r="A903">
            <v>42709</v>
          </cell>
          <cell r="D903">
            <v>261</v>
          </cell>
        </row>
        <row r="904">
          <cell r="A904">
            <v>42706</v>
          </cell>
          <cell r="D904">
            <v>261</v>
          </cell>
        </row>
        <row r="905">
          <cell r="A905">
            <v>42705</v>
          </cell>
          <cell r="D905">
            <v>261</v>
          </cell>
        </row>
        <row r="906">
          <cell r="A906">
            <v>42704</v>
          </cell>
          <cell r="D906">
            <v>261</v>
          </cell>
        </row>
        <row r="907">
          <cell r="A907">
            <v>42703</v>
          </cell>
          <cell r="D907">
            <v>261</v>
          </cell>
        </row>
        <row r="908">
          <cell r="A908">
            <v>42702</v>
          </cell>
          <cell r="D908">
            <v>256.5</v>
          </cell>
        </row>
        <row r="909">
          <cell r="A909">
            <v>42699</v>
          </cell>
          <cell r="D909">
            <v>256.5</v>
          </cell>
        </row>
        <row r="910">
          <cell r="A910">
            <v>42698</v>
          </cell>
          <cell r="D910">
            <v>256.5</v>
          </cell>
        </row>
        <row r="911">
          <cell r="A911">
            <v>42697</v>
          </cell>
          <cell r="D911">
            <v>256.5</v>
          </cell>
        </row>
        <row r="912">
          <cell r="A912">
            <v>42696</v>
          </cell>
          <cell r="D912">
            <v>256.5</v>
          </cell>
        </row>
        <row r="913">
          <cell r="A913">
            <v>42695</v>
          </cell>
          <cell r="D913">
            <v>256.5</v>
          </cell>
        </row>
        <row r="914">
          <cell r="A914">
            <v>42692</v>
          </cell>
          <cell r="D914">
            <v>256.5</v>
          </cell>
        </row>
        <row r="915">
          <cell r="A915">
            <v>42691</v>
          </cell>
          <cell r="D915">
            <v>256.5</v>
          </cell>
        </row>
        <row r="916">
          <cell r="A916">
            <v>42690</v>
          </cell>
          <cell r="D916">
            <v>256.5</v>
          </cell>
        </row>
        <row r="917">
          <cell r="A917">
            <v>42689</v>
          </cell>
          <cell r="D917">
            <v>256.5</v>
          </cell>
        </row>
        <row r="918">
          <cell r="A918">
            <v>42688</v>
          </cell>
          <cell r="D918">
            <v>256.5</v>
          </cell>
        </row>
        <row r="919">
          <cell r="A919">
            <v>42685</v>
          </cell>
          <cell r="D919">
            <v>256.5</v>
          </cell>
        </row>
        <row r="920">
          <cell r="A920">
            <v>42684</v>
          </cell>
          <cell r="D920">
            <v>256.5</v>
          </cell>
        </row>
        <row r="921">
          <cell r="A921">
            <v>42683</v>
          </cell>
          <cell r="D921">
            <v>255.5</v>
          </cell>
        </row>
        <row r="922">
          <cell r="A922">
            <v>42682</v>
          </cell>
          <cell r="D922">
            <v>255.5</v>
          </cell>
        </row>
        <row r="923">
          <cell r="A923">
            <v>42681</v>
          </cell>
          <cell r="D923">
            <v>255.5</v>
          </cell>
        </row>
        <row r="924">
          <cell r="A924">
            <v>42678</v>
          </cell>
          <cell r="D924">
            <v>255.5</v>
          </cell>
        </row>
        <row r="925">
          <cell r="A925">
            <v>42677</v>
          </cell>
          <cell r="D925">
            <v>255.5</v>
          </cell>
        </row>
        <row r="926">
          <cell r="A926">
            <v>42676</v>
          </cell>
          <cell r="D926">
            <v>255.5</v>
          </cell>
        </row>
        <row r="927">
          <cell r="A927">
            <v>42675</v>
          </cell>
          <cell r="D927">
            <v>255.5</v>
          </cell>
        </row>
        <row r="928">
          <cell r="A928">
            <v>42674</v>
          </cell>
          <cell r="D928">
            <v>255.5</v>
          </cell>
        </row>
        <row r="929">
          <cell r="A929">
            <v>42671</v>
          </cell>
          <cell r="D929">
            <v>255.5</v>
          </cell>
        </row>
        <row r="930">
          <cell r="A930">
            <v>42670</v>
          </cell>
          <cell r="D930">
            <v>255.5</v>
          </cell>
        </row>
        <row r="931">
          <cell r="A931">
            <v>42669</v>
          </cell>
          <cell r="D931">
            <v>255.5</v>
          </cell>
        </row>
        <row r="932">
          <cell r="A932">
            <v>42668</v>
          </cell>
          <cell r="D932">
            <v>255.5</v>
          </cell>
        </row>
        <row r="933">
          <cell r="A933">
            <v>42667</v>
          </cell>
          <cell r="D933">
            <v>255.5</v>
          </cell>
        </row>
        <row r="934">
          <cell r="A934">
            <v>42664</v>
          </cell>
          <cell r="D934">
            <v>255.5</v>
          </cell>
        </row>
        <row r="935">
          <cell r="A935">
            <v>42663</v>
          </cell>
          <cell r="D935">
            <v>255.5</v>
          </cell>
        </row>
        <row r="936">
          <cell r="A936">
            <v>42662</v>
          </cell>
          <cell r="D936">
            <v>255.5</v>
          </cell>
        </row>
        <row r="937">
          <cell r="A937">
            <v>42661</v>
          </cell>
          <cell r="D937">
            <v>255.5</v>
          </cell>
        </row>
        <row r="938">
          <cell r="A938">
            <v>42660</v>
          </cell>
          <cell r="D938">
            <v>255.5</v>
          </cell>
        </row>
        <row r="939">
          <cell r="A939">
            <v>42657</v>
          </cell>
          <cell r="D939">
            <v>255.5</v>
          </cell>
        </row>
        <row r="940">
          <cell r="A940">
            <v>42656</v>
          </cell>
          <cell r="D940">
            <v>255.5</v>
          </cell>
        </row>
        <row r="941">
          <cell r="A941">
            <v>42655</v>
          </cell>
          <cell r="D941">
            <v>255.5</v>
          </cell>
        </row>
        <row r="942">
          <cell r="A942">
            <v>42654</v>
          </cell>
          <cell r="D942">
            <v>255.5</v>
          </cell>
        </row>
        <row r="943">
          <cell r="A943">
            <v>42653</v>
          </cell>
          <cell r="D943">
            <v>257.5</v>
          </cell>
        </row>
        <row r="944">
          <cell r="A944">
            <v>42650</v>
          </cell>
          <cell r="D944">
            <v>257.5</v>
          </cell>
        </row>
        <row r="945">
          <cell r="A945">
            <v>42649</v>
          </cell>
          <cell r="D945">
            <v>257.5</v>
          </cell>
        </row>
        <row r="946">
          <cell r="A946">
            <v>42648</v>
          </cell>
          <cell r="D946">
            <v>257.5</v>
          </cell>
        </row>
        <row r="947">
          <cell r="A947">
            <v>42647</v>
          </cell>
          <cell r="D947">
            <v>257.5</v>
          </cell>
        </row>
        <row r="948">
          <cell r="A948">
            <v>42646</v>
          </cell>
          <cell r="D948">
            <v>257.5</v>
          </cell>
        </row>
        <row r="949">
          <cell r="A949">
            <v>42643</v>
          </cell>
          <cell r="D949">
            <v>257.5</v>
          </cell>
        </row>
        <row r="950">
          <cell r="A950">
            <v>42642</v>
          </cell>
          <cell r="D950">
            <v>257.5</v>
          </cell>
        </row>
        <row r="951">
          <cell r="A951">
            <v>42641</v>
          </cell>
          <cell r="D951">
            <v>257.5</v>
          </cell>
        </row>
        <row r="952">
          <cell r="A952">
            <v>42640</v>
          </cell>
          <cell r="D952">
            <v>257.5</v>
          </cell>
        </row>
        <row r="953">
          <cell r="A953">
            <v>42639</v>
          </cell>
          <cell r="D953">
            <v>257.5</v>
          </cell>
        </row>
        <row r="954">
          <cell r="A954">
            <v>42636</v>
          </cell>
          <cell r="D954">
            <v>257.5</v>
          </cell>
        </row>
        <row r="955">
          <cell r="A955">
            <v>42635</v>
          </cell>
          <cell r="D955">
            <v>257.5</v>
          </cell>
        </row>
        <row r="956">
          <cell r="A956">
            <v>42634</v>
          </cell>
          <cell r="D956">
            <v>257.5</v>
          </cell>
        </row>
        <row r="957">
          <cell r="A957">
            <v>42633</v>
          </cell>
          <cell r="D957">
            <v>257.5</v>
          </cell>
        </row>
        <row r="958">
          <cell r="A958">
            <v>42632</v>
          </cell>
          <cell r="D958">
            <v>257.5</v>
          </cell>
        </row>
        <row r="959">
          <cell r="A959">
            <v>42629</v>
          </cell>
          <cell r="D959">
            <v>257.5</v>
          </cell>
        </row>
        <row r="960">
          <cell r="A960">
            <v>42628</v>
          </cell>
          <cell r="D960">
            <v>257.5</v>
          </cell>
        </row>
        <row r="961">
          <cell r="A961">
            <v>42627</v>
          </cell>
          <cell r="D961">
            <v>257.5</v>
          </cell>
        </row>
        <row r="962">
          <cell r="A962">
            <v>42626</v>
          </cell>
          <cell r="D962">
            <v>257.5</v>
          </cell>
        </row>
        <row r="963">
          <cell r="A963">
            <v>42625</v>
          </cell>
          <cell r="D963">
            <v>257.5</v>
          </cell>
        </row>
        <row r="964">
          <cell r="A964">
            <v>42622</v>
          </cell>
          <cell r="D964">
            <v>257.5</v>
          </cell>
        </row>
        <row r="965">
          <cell r="A965">
            <v>42621</v>
          </cell>
          <cell r="D965">
            <v>257.5</v>
          </cell>
        </row>
        <row r="966">
          <cell r="A966">
            <v>42620</v>
          </cell>
          <cell r="D966">
            <v>257.5</v>
          </cell>
        </row>
        <row r="967">
          <cell r="A967">
            <v>42619</v>
          </cell>
          <cell r="D967">
            <v>257.5</v>
          </cell>
        </row>
        <row r="968">
          <cell r="A968">
            <v>42618</v>
          </cell>
          <cell r="D968">
            <v>257.5</v>
          </cell>
        </row>
        <row r="969">
          <cell r="A969">
            <v>42615</v>
          </cell>
          <cell r="D969">
            <v>257.5</v>
          </cell>
        </row>
        <row r="970">
          <cell r="A970">
            <v>42614</v>
          </cell>
          <cell r="D970">
            <v>257.5</v>
          </cell>
        </row>
        <row r="971">
          <cell r="A971">
            <v>42613</v>
          </cell>
          <cell r="D971">
            <v>257.5</v>
          </cell>
        </row>
        <row r="972">
          <cell r="A972">
            <v>42612</v>
          </cell>
          <cell r="D972">
            <v>257.5</v>
          </cell>
        </row>
        <row r="973">
          <cell r="A973">
            <v>42611</v>
          </cell>
          <cell r="D973">
            <v>257.5</v>
          </cell>
        </row>
        <row r="974">
          <cell r="A974">
            <v>42608</v>
          </cell>
          <cell r="D974">
            <v>257.5</v>
          </cell>
        </row>
        <row r="975">
          <cell r="A975">
            <v>42607</v>
          </cell>
          <cell r="D975">
            <v>257.5</v>
          </cell>
        </row>
        <row r="976">
          <cell r="A976">
            <v>42606</v>
          </cell>
          <cell r="D976">
            <v>257.5</v>
          </cell>
        </row>
        <row r="977">
          <cell r="A977">
            <v>42605</v>
          </cell>
          <cell r="D977">
            <v>257.5</v>
          </cell>
        </row>
        <row r="978">
          <cell r="A978">
            <v>42604</v>
          </cell>
          <cell r="D978">
            <v>257.5</v>
          </cell>
        </row>
        <row r="979">
          <cell r="A979">
            <v>42601</v>
          </cell>
          <cell r="D979">
            <v>257.5</v>
          </cell>
        </row>
        <row r="980">
          <cell r="A980">
            <v>42600</v>
          </cell>
          <cell r="D980">
            <v>257.5</v>
          </cell>
        </row>
        <row r="981">
          <cell r="A981">
            <v>42599</v>
          </cell>
          <cell r="D981">
            <v>257.5</v>
          </cell>
        </row>
        <row r="982">
          <cell r="A982">
            <v>42598</v>
          </cell>
          <cell r="D982">
            <v>257.5</v>
          </cell>
        </row>
        <row r="983">
          <cell r="A983">
            <v>42597</v>
          </cell>
          <cell r="D983">
            <v>257.5</v>
          </cell>
        </row>
        <row r="984">
          <cell r="A984">
            <v>42594</v>
          </cell>
          <cell r="D984">
            <v>257.5</v>
          </cell>
        </row>
        <row r="985">
          <cell r="A985">
            <v>42593</v>
          </cell>
          <cell r="D985">
            <v>257.5</v>
          </cell>
        </row>
        <row r="986">
          <cell r="A986">
            <v>42592</v>
          </cell>
          <cell r="D986">
            <v>257.5</v>
          </cell>
        </row>
        <row r="987">
          <cell r="A987">
            <v>42591</v>
          </cell>
          <cell r="D987">
            <v>257.5</v>
          </cell>
        </row>
        <row r="988">
          <cell r="A988">
            <v>42590</v>
          </cell>
          <cell r="D988">
            <v>257.5</v>
          </cell>
        </row>
        <row r="989">
          <cell r="A989">
            <v>42587</v>
          </cell>
          <cell r="D989">
            <v>257.5</v>
          </cell>
        </row>
        <row r="990">
          <cell r="A990">
            <v>42586</v>
          </cell>
          <cell r="D990">
            <v>257.5</v>
          </cell>
        </row>
        <row r="991">
          <cell r="A991">
            <v>42585</v>
          </cell>
          <cell r="D991">
            <v>257.5</v>
          </cell>
        </row>
        <row r="992">
          <cell r="A992">
            <v>42584</v>
          </cell>
          <cell r="D992">
            <v>257.5</v>
          </cell>
        </row>
        <row r="993">
          <cell r="A993">
            <v>42583</v>
          </cell>
          <cell r="D993">
            <v>257.5</v>
          </cell>
        </row>
        <row r="994">
          <cell r="A994">
            <v>42580</v>
          </cell>
          <cell r="D994">
            <v>257.5</v>
          </cell>
        </row>
        <row r="995">
          <cell r="A995">
            <v>42579</v>
          </cell>
          <cell r="D995">
            <v>257.5</v>
          </cell>
        </row>
        <row r="996">
          <cell r="A996">
            <v>42578</v>
          </cell>
          <cell r="D996">
            <v>257.5</v>
          </cell>
        </row>
        <row r="997">
          <cell r="A997">
            <v>42577</v>
          </cell>
          <cell r="D997">
            <v>257.5</v>
          </cell>
        </row>
        <row r="998">
          <cell r="A998">
            <v>42576</v>
          </cell>
        </row>
        <row r="999">
          <cell r="A999">
            <v>42573</v>
          </cell>
          <cell r="D999">
            <v>257.5</v>
          </cell>
        </row>
        <row r="1000">
          <cell r="A1000">
            <v>42572</v>
          </cell>
          <cell r="D1000">
            <v>257.5</v>
          </cell>
        </row>
        <row r="1001">
          <cell r="A1001">
            <v>42571</v>
          </cell>
          <cell r="D1001">
            <v>257.5</v>
          </cell>
        </row>
        <row r="1002">
          <cell r="A1002">
            <v>42570</v>
          </cell>
          <cell r="D1002">
            <v>257.5</v>
          </cell>
        </row>
        <row r="1003">
          <cell r="A1003">
            <v>42569</v>
          </cell>
          <cell r="D1003">
            <v>257.5</v>
          </cell>
        </row>
        <row r="1004">
          <cell r="A1004">
            <v>42566</v>
          </cell>
          <cell r="D1004">
            <v>257.5</v>
          </cell>
        </row>
        <row r="1005">
          <cell r="A1005">
            <v>42565</v>
          </cell>
          <cell r="D1005">
            <v>257.5</v>
          </cell>
        </row>
        <row r="1006">
          <cell r="A1006">
            <v>42564</v>
          </cell>
          <cell r="D1006">
            <v>257.5</v>
          </cell>
        </row>
        <row r="1007">
          <cell r="A1007">
            <v>42563</v>
          </cell>
          <cell r="D1007">
            <v>257.5</v>
          </cell>
        </row>
        <row r="1008">
          <cell r="A1008">
            <v>42562</v>
          </cell>
          <cell r="D1008">
            <v>262.5</v>
          </cell>
        </row>
        <row r="1009">
          <cell r="A1009">
            <v>42559</v>
          </cell>
          <cell r="D1009">
            <v>262.5</v>
          </cell>
        </row>
        <row r="1010">
          <cell r="A1010">
            <v>42558</v>
          </cell>
          <cell r="D1010">
            <v>262.5</v>
          </cell>
        </row>
        <row r="1011">
          <cell r="A1011">
            <v>42557</v>
          </cell>
          <cell r="D1011">
            <v>267.5</v>
          </cell>
        </row>
        <row r="1012">
          <cell r="A1012">
            <v>42556</v>
          </cell>
          <cell r="D1012">
            <v>267.5</v>
          </cell>
        </row>
        <row r="1013">
          <cell r="A1013">
            <v>42555</v>
          </cell>
          <cell r="D1013">
            <v>270.5</v>
          </cell>
        </row>
        <row r="1014">
          <cell r="A1014">
            <v>42552</v>
          </cell>
          <cell r="D1014">
            <v>270.5</v>
          </cell>
        </row>
        <row r="1015">
          <cell r="A1015">
            <v>42551</v>
          </cell>
          <cell r="D1015">
            <v>270.5</v>
          </cell>
        </row>
        <row r="1016">
          <cell r="A1016">
            <v>42550</v>
          </cell>
          <cell r="D1016">
            <v>270.5</v>
          </cell>
        </row>
        <row r="1017">
          <cell r="A1017">
            <v>42549</v>
          </cell>
          <cell r="D1017">
            <v>270.5</v>
          </cell>
        </row>
        <row r="1018">
          <cell r="A1018">
            <v>42548</v>
          </cell>
          <cell r="D1018">
            <v>272.5</v>
          </cell>
        </row>
        <row r="1019">
          <cell r="A1019">
            <v>42545</v>
          </cell>
          <cell r="D1019">
            <v>272.5</v>
          </cell>
        </row>
        <row r="1020">
          <cell r="A1020">
            <v>42544</v>
          </cell>
          <cell r="D1020">
            <v>272.5</v>
          </cell>
        </row>
        <row r="1021">
          <cell r="A1021">
            <v>42543</v>
          </cell>
          <cell r="D1021">
            <v>277.5</v>
          </cell>
        </row>
        <row r="1022">
          <cell r="A1022">
            <v>42542</v>
          </cell>
          <cell r="D1022">
            <v>277.5</v>
          </cell>
        </row>
        <row r="1023">
          <cell r="A1023">
            <v>42541</v>
          </cell>
          <cell r="D1023">
            <v>280.5</v>
          </cell>
        </row>
        <row r="1024">
          <cell r="A1024">
            <v>42538</v>
          </cell>
          <cell r="D1024">
            <v>280.5</v>
          </cell>
        </row>
        <row r="1025">
          <cell r="A1025">
            <v>42537</v>
          </cell>
          <cell r="D1025">
            <v>280.5</v>
          </cell>
        </row>
        <row r="1026">
          <cell r="A1026">
            <v>42536</v>
          </cell>
          <cell r="D1026">
            <v>280.5</v>
          </cell>
        </row>
        <row r="1027">
          <cell r="A1027">
            <v>42535</v>
          </cell>
          <cell r="D1027">
            <v>280.5</v>
          </cell>
        </row>
        <row r="1028">
          <cell r="A1028">
            <v>42534</v>
          </cell>
          <cell r="D1028">
            <v>282.5</v>
          </cell>
        </row>
        <row r="1029">
          <cell r="A1029">
            <v>42531</v>
          </cell>
          <cell r="D1029">
            <v>282.5</v>
          </cell>
        </row>
        <row r="1030">
          <cell r="A1030">
            <v>42530</v>
          </cell>
          <cell r="D1030">
            <v>282.5</v>
          </cell>
        </row>
        <row r="1031">
          <cell r="A1031">
            <v>42529</v>
          </cell>
          <cell r="D1031">
            <v>282.5</v>
          </cell>
        </row>
        <row r="1032">
          <cell r="A1032">
            <v>42528</v>
          </cell>
          <cell r="D1032">
            <v>282.5</v>
          </cell>
        </row>
        <row r="1033">
          <cell r="A1033">
            <v>42527</v>
          </cell>
          <cell r="D1033">
            <v>282.5</v>
          </cell>
        </row>
        <row r="1034">
          <cell r="A1034">
            <v>42524</v>
          </cell>
          <cell r="D1034">
            <v>282.5</v>
          </cell>
        </row>
        <row r="1035">
          <cell r="A1035">
            <v>42523</v>
          </cell>
          <cell r="D1035">
            <v>282.5</v>
          </cell>
        </row>
        <row r="1036">
          <cell r="A1036">
            <v>42522</v>
          </cell>
          <cell r="D1036">
            <v>282.5</v>
          </cell>
        </row>
        <row r="1037">
          <cell r="A1037">
            <v>42521</v>
          </cell>
          <cell r="D1037">
            <v>282.5</v>
          </cell>
        </row>
        <row r="1038">
          <cell r="A1038">
            <v>42520</v>
          </cell>
          <cell r="D1038">
            <v>287.5</v>
          </cell>
        </row>
        <row r="1039">
          <cell r="A1039">
            <v>42517</v>
          </cell>
          <cell r="D1039">
            <v>287.5</v>
          </cell>
        </row>
        <row r="1040">
          <cell r="A1040">
            <v>42516</v>
          </cell>
          <cell r="D1040">
            <v>287.5</v>
          </cell>
        </row>
        <row r="1041">
          <cell r="A1041">
            <v>42515</v>
          </cell>
          <cell r="D1041">
            <v>292</v>
          </cell>
        </row>
        <row r="1042">
          <cell r="A1042">
            <v>42514</v>
          </cell>
          <cell r="D1042">
            <v>292</v>
          </cell>
        </row>
        <row r="1043">
          <cell r="A1043">
            <v>42513</v>
          </cell>
          <cell r="D1043">
            <v>295.5</v>
          </cell>
        </row>
        <row r="1044">
          <cell r="A1044">
            <v>42510</v>
          </cell>
          <cell r="D1044">
            <v>295.5</v>
          </cell>
        </row>
        <row r="1045">
          <cell r="A1045">
            <v>42509</v>
          </cell>
          <cell r="D1045">
            <v>295.5</v>
          </cell>
        </row>
        <row r="1046">
          <cell r="A1046">
            <v>42508</v>
          </cell>
          <cell r="D1046">
            <v>295.5</v>
          </cell>
        </row>
        <row r="1047">
          <cell r="A1047">
            <v>42507</v>
          </cell>
          <cell r="D1047">
            <v>295.5</v>
          </cell>
        </row>
        <row r="1048">
          <cell r="A1048">
            <v>42506</v>
          </cell>
          <cell r="D1048">
            <v>295.5</v>
          </cell>
        </row>
        <row r="1049">
          <cell r="A1049">
            <v>42503</v>
          </cell>
          <cell r="D1049">
            <v>295.5</v>
          </cell>
        </row>
        <row r="1050">
          <cell r="A1050">
            <v>42502</v>
          </cell>
          <cell r="D1050">
            <v>295.5</v>
          </cell>
        </row>
        <row r="1051">
          <cell r="A1051">
            <v>42501</v>
          </cell>
          <cell r="D1051">
            <v>295</v>
          </cell>
        </row>
        <row r="1052">
          <cell r="A1052">
            <v>42500</v>
          </cell>
          <cell r="D1052">
            <v>295</v>
          </cell>
        </row>
        <row r="1053">
          <cell r="A1053">
            <v>42499</v>
          </cell>
          <cell r="D1053">
            <v>292.5</v>
          </cell>
        </row>
        <row r="1054">
          <cell r="A1054">
            <v>42496</v>
          </cell>
          <cell r="D1054">
            <v>292.5</v>
          </cell>
        </row>
        <row r="1055">
          <cell r="A1055">
            <v>42495</v>
          </cell>
          <cell r="D1055">
            <v>292.5</v>
          </cell>
        </row>
        <row r="1056">
          <cell r="A1056">
            <v>42494</v>
          </cell>
          <cell r="D1056">
            <v>292.5</v>
          </cell>
        </row>
        <row r="1057">
          <cell r="A1057">
            <v>42493</v>
          </cell>
          <cell r="D1057">
            <v>292.5</v>
          </cell>
        </row>
        <row r="1058">
          <cell r="A1058">
            <v>42489</v>
          </cell>
          <cell r="D1058">
            <v>292.5</v>
          </cell>
        </row>
        <row r="1059">
          <cell r="A1059">
            <v>42488</v>
          </cell>
          <cell r="D1059">
            <v>292.5</v>
          </cell>
        </row>
        <row r="1060">
          <cell r="A1060">
            <v>42487</v>
          </cell>
          <cell r="D1060">
            <v>292.5</v>
          </cell>
        </row>
        <row r="1061">
          <cell r="A1061">
            <v>42486</v>
          </cell>
          <cell r="D1061">
            <v>292.5</v>
          </cell>
        </row>
        <row r="1062">
          <cell r="A1062">
            <v>42485</v>
          </cell>
          <cell r="D1062">
            <v>292.5</v>
          </cell>
        </row>
        <row r="1063">
          <cell r="A1063">
            <v>42482</v>
          </cell>
          <cell r="D1063">
            <v>292.5</v>
          </cell>
        </row>
        <row r="1064">
          <cell r="A1064">
            <v>42481</v>
          </cell>
          <cell r="D1064">
            <v>292.5</v>
          </cell>
        </row>
        <row r="1065">
          <cell r="A1065">
            <v>42480</v>
          </cell>
          <cell r="D1065">
            <v>292.5</v>
          </cell>
        </row>
        <row r="1066">
          <cell r="A1066">
            <v>42479</v>
          </cell>
          <cell r="D1066">
            <v>292.5</v>
          </cell>
        </row>
        <row r="1067">
          <cell r="A1067">
            <v>42478</v>
          </cell>
          <cell r="D1067">
            <v>292.5</v>
          </cell>
        </row>
        <row r="1068">
          <cell r="A1068">
            <v>42475</v>
          </cell>
          <cell r="D1068">
            <v>292.5</v>
          </cell>
        </row>
        <row r="1069">
          <cell r="A1069">
            <v>42474</v>
          </cell>
          <cell r="D1069">
            <v>292.5</v>
          </cell>
        </row>
        <row r="1070">
          <cell r="A1070">
            <v>42473</v>
          </cell>
          <cell r="D1070">
            <v>292.5</v>
          </cell>
        </row>
        <row r="1071">
          <cell r="A1071">
            <v>42472</v>
          </cell>
          <cell r="D1071">
            <v>292.5</v>
          </cell>
        </row>
        <row r="1072">
          <cell r="A1072">
            <v>42471</v>
          </cell>
          <cell r="D1072">
            <v>292.5</v>
          </cell>
        </row>
        <row r="1073">
          <cell r="A1073">
            <v>42468</v>
          </cell>
          <cell r="D1073">
            <v>292.5</v>
          </cell>
        </row>
        <row r="1074">
          <cell r="A1074">
            <v>42467</v>
          </cell>
          <cell r="D1074">
            <v>292.5</v>
          </cell>
        </row>
        <row r="1075">
          <cell r="A1075">
            <v>42466</v>
          </cell>
          <cell r="D1075">
            <v>292.5</v>
          </cell>
        </row>
        <row r="1076">
          <cell r="A1076">
            <v>42465</v>
          </cell>
          <cell r="D1076">
            <v>292.5</v>
          </cell>
        </row>
        <row r="1077">
          <cell r="A1077">
            <v>42464</v>
          </cell>
        </row>
        <row r="1078">
          <cell r="A1078">
            <v>42461</v>
          </cell>
          <cell r="D1078">
            <v>292.5</v>
          </cell>
        </row>
        <row r="1079">
          <cell r="A1079">
            <v>42460</v>
          </cell>
          <cell r="D1079">
            <v>292.5</v>
          </cell>
        </row>
        <row r="1080">
          <cell r="A1080">
            <v>42459</v>
          </cell>
          <cell r="D1080">
            <v>292.5</v>
          </cell>
        </row>
        <row r="1081">
          <cell r="A1081">
            <v>42458</v>
          </cell>
          <cell r="D1081">
            <v>292.5</v>
          </cell>
        </row>
        <row r="1082">
          <cell r="A1082">
            <v>42454</v>
          </cell>
          <cell r="D1082">
            <v>292.5</v>
          </cell>
        </row>
        <row r="1083">
          <cell r="A1083">
            <v>42453</v>
          </cell>
          <cell r="D1083">
            <v>292.5</v>
          </cell>
        </row>
        <row r="1084">
          <cell r="A1084">
            <v>42452</v>
          </cell>
          <cell r="D1084">
            <v>292.5</v>
          </cell>
        </row>
        <row r="1085">
          <cell r="A1085">
            <v>42451</v>
          </cell>
          <cell r="D1085">
            <v>292.5</v>
          </cell>
        </row>
        <row r="1086">
          <cell r="A1086">
            <v>42450</v>
          </cell>
          <cell r="D1086">
            <v>292.5</v>
          </cell>
        </row>
        <row r="1087">
          <cell r="A1087">
            <v>42447</v>
          </cell>
          <cell r="D1087">
            <v>292.5</v>
          </cell>
        </row>
        <row r="1088">
          <cell r="A1088">
            <v>42446</v>
          </cell>
          <cell r="D1088">
            <v>292.5</v>
          </cell>
        </row>
        <row r="1089">
          <cell r="A1089">
            <v>42445</v>
          </cell>
          <cell r="D1089">
            <v>297.5</v>
          </cell>
        </row>
        <row r="1090">
          <cell r="A1090">
            <v>42444</v>
          </cell>
          <cell r="D1090">
            <v>297.5</v>
          </cell>
        </row>
        <row r="1091">
          <cell r="A1091">
            <v>42443</v>
          </cell>
          <cell r="D1091">
            <v>297.5</v>
          </cell>
        </row>
        <row r="1092">
          <cell r="A1092">
            <v>42440</v>
          </cell>
          <cell r="D1092">
            <v>297.5</v>
          </cell>
        </row>
        <row r="1093">
          <cell r="A1093">
            <v>42439</v>
          </cell>
          <cell r="D1093">
            <v>297.5</v>
          </cell>
        </row>
        <row r="1094">
          <cell r="A1094">
            <v>42438</v>
          </cell>
          <cell r="D1094">
            <v>297.5</v>
          </cell>
        </row>
        <row r="1095">
          <cell r="A1095">
            <v>42437</v>
          </cell>
          <cell r="D1095">
            <v>297.5</v>
          </cell>
        </row>
        <row r="1096">
          <cell r="A1096">
            <v>42436</v>
          </cell>
          <cell r="D1096">
            <v>302.5</v>
          </cell>
        </row>
        <row r="1097">
          <cell r="A1097">
            <v>42433</v>
          </cell>
          <cell r="D1097">
            <v>302.5</v>
          </cell>
        </row>
        <row r="1098">
          <cell r="A1098">
            <v>42432</v>
          </cell>
          <cell r="D1098">
            <v>302.5</v>
          </cell>
        </row>
        <row r="1099">
          <cell r="A1099">
            <v>42431</v>
          </cell>
          <cell r="D1099">
            <v>302.5</v>
          </cell>
        </row>
        <row r="1100">
          <cell r="A1100">
            <v>42430</v>
          </cell>
          <cell r="D1100">
            <v>302.5</v>
          </cell>
        </row>
        <row r="1101">
          <cell r="A1101">
            <v>42429</v>
          </cell>
          <cell r="D1101">
            <v>302.5</v>
          </cell>
        </row>
        <row r="1102">
          <cell r="A1102">
            <v>42426</v>
          </cell>
          <cell r="D1102">
            <v>302.5</v>
          </cell>
        </row>
        <row r="1103">
          <cell r="A1103">
            <v>42425</v>
          </cell>
          <cell r="D1103">
            <v>302.5</v>
          </cell>
        </row>
        <row r="1104">
          <cell r="A1104">
            <v>42424</v>
          </cell>
          <cell r="D1104">
            <v>302.5</v>
          </cell>
        </row>
        <row r="1105">
          <cell r="A1105">
            <v>42423</v>
          </cell>
          <cell r="D1105">
            <v>302.5</v>
          </cell>
        </row>
        <row r="1106">
          <cell r="A1106">
            <v>42422</v>
          </cell>
          <cell r="D1106">
            <v>302.5</v>
          </cell>
        </row>
        <row r="1107">
          <cell r="A1107">
            <v>42419</v>
          </cell>
          <cell r="D1107">
            <v>302.5</v>
          </cell>
        </row>
        <row r="1108">
          <cell r="A1108">
            <v>42418</v>
          </cell>
          <cell r="D1108">
            <v>302.5</v>
          </cell>
        </row>
        <row r="1109">
          <cell r="A1109">
            <v>42417</v>
          </cell>
          <cell r="D1109">
            <v>302.5</v>
          </cell>
        </row>
        <row r="1110">
          <cell r="A1110">
            <v>42416</v>
          </cell>
          <cell r="D1110">
            <v>302.5</v>
          </cell>
        </row>
        <row r="1111">
          <cell r="A1111">
            <v>42415</v>
          </cell>
          <cell r="D1111">
            <v>302.5</v>
          </cell>
        </row>
        <row r="1112">
          <cell r="A1112">
            <v>42412</v>
          </cell>
          <cell r="D1112">
            <v>302.5</v>
          </cell>
        </row>
        <row r="1113">
          <cell r="A1113">
            <v>42411</v>
          </cell>
          <cell r="D1113">
            <v>302.5</v>
          </cell>
        </row>
        <row r="1114">
          <cell r="A1114">
            <v>42410</v>
          </cell>
          <cell r="D1114">
            <v>302.5</v>
          </cell>
        </row>
        <row r="1115">
          <cell r="A1115">
            <v>42409</v>
          </cell>
          <cell r="D1115">
            <v>302.5</v>
          </cell>
        </row>
        <row r="1116">
          <cell r="A1116">
            <v>42408</v>
          </cell>
          <cell r="D1116">
            <v>302.5</v>
          </cell>
        </row>
        <row r="1117">
          <cell r="A1117">
            <v>42405</v>
          </cell>
          <cell r="D1117">
            <v>302.5</v>
          </cell>
        </row>
        <row r="1118">
          <cell r="A1118">
            <v>42404</v>
          </cell>
          <cell r="D1118">
            <v>302.5</v>
          </cell>
        </row>
        <row r="1119">
          <cell r="A1119">
            <v>42403</v>
          </cell>
          <cell r="D1119">
            <v>302.5</v>
          </cell>
        </row>
        <row r="1120">
          <cell r="A1120">
            <v>42402</v>
          </cell>
          <cell r="D1120">
            <v>302.5</v>
          </cell>
        </row>
        <row r="1121">
          <cell r="A1121">
            <v>42401</v>
          </cell>
          <cell r="D1121">
            <v>302.5</v>
          </cell>
        </row>
        <row r="1122">
          <cell r="A1122">
            <v>42398</v>
          </cell>
          <cell r="D1122">
            <v>302.5</v>
          </cell>
        </row>
        <row r="1123">
          <cell r="A1123">
            <v>42397</v>
          </cell>
          <cell r="D1123">
            <v>302.5</v>
          </cell>
        </row>
        <row r="1124">
          <cell r="A1124">
            <v>42396</v>
          </cell>
          <cell r="D1124">
            <v>302.5</v>
          </cell>
        </row>
        <row r="1125">
          <cell r="A1125">
            <v>42395</v>
          </cell>
          <cell r="D1125">
            <v>302.5</v>
          </cell>
        </row>
        <row r="1126">
          <cell r="A1126">
            <v>42394</v>
          </cell>
          <cell r="D1126">
            <v>302.5</v>
          </cell>
        </row>
        <row r="1127">
          <cell r="A1127">
            <v>42391</v>
          </cell>
          <cell r="D1127">
            <v>302.5</v>
          </cell>
        </row>
        <row r="1128">
          <cell r="A1128">
            <v>42390</v>
          </cell>
          <cell r="D1128">
            <v>302.5</v>
          </cell>
        </row>
        <row r="1129">
          <cell r="A1129">
            <v>42389</v>
          </cell>
          <cell r="D1129">
            <v>302.5</v>
          </cell>
        </row>
        <row r="1130">
          <cell r="A1130">
            <v>42388</v>
          </cell>
          <cell r="D1130">
            <v>302.5</v>
          </cell>
        </row>
        <row r="1131">
          <cell r="A1131">
            <v>42387</v>
          </cell>
          <cell r="D1131">
            <v>302.5</v>
          </cell>
        </row>
        <row r="1132">
          <cell r="A1132">
            <v>42384</v>
          </cell>
          <cell r="D1132">
            <v>302.5</v>
          </cell>
        </row>
        <row r="1133">
          <cell r="A1133">
            <v>42383</v>
          </cell>
          <cell r="D1133">
            <v>302.5</v>
          </cell>
        </row>
        <row r="1134">
          <cell r="A1134">
            <v>42382</v>
          </cell>
          <cell r="D1134">
            <v>307.5</v>
          </cell>
        </row>
        <row r="1135">
          <cell r="A1135">
            <v>42381</v>
          </cell>
          <cell r="D1135">
            <v>307.5</v>
          </cell>
        </row>
        <row r="1136">
          <cell r="A1136">
            <v>42380</v>
          </cell>
          <cell r="D1136">
            <v>317.5</v>
          </cell>
        </row>
        <row r="1137">
          <cell r="A1137">
            <v>42377</v>
          </cell>
          <cell r="D1137">
            <v>317.5</v>
          </cell>
        </row>
        <row r="1138">
          <cell r="A1138">
            <v>42376</v>
          </cell>
          <cell r="D1138">
            <v>317.5</v>
          </cell>
        </row>
        <row r="1139">
          <cell r="A1139">
            <v>42375</v>
          </cell>
          <cell r="D1139">
            <v>317.5</v>
          </cell>
        </row>
        <row r="1140">
          <cell r="A1140">
            <v>42374</v>
          </cell>
          <cell r="D1140">
            <v>317.5</v>
          </cell>
        </row>
        <row r="1141">
          <cell r="A1141">
            <v>42373</v>
          </cell>
          <cell r="D1141">
            <v>322.5</v>
          </cell>
        </row>
        <row r="1142">
          <cell r="A1142">
            <v>42370</v>
          </cell>
        </row>
        <row r="1143">
          <cell r="A1143">
            <v>42369</v>
          </cell>
          <cell r="D1143">
            <v>322.5</v>
          </cell>
        </row>
        <row r="1144">
          <cell r="A1144">
            <v>42368</v>
          </cell>
          <cell r="D1144">
            <v>322.5</v>
          </cell>
        </row>
        <row r="1145">
          <cell r="A1145">
            <v>42367</v>
          </cell>
          <cell r="D1145">
            <v>322.5</v>
          </cell>
        </row>
        <row r="1146">
          <cell r="A1146">
            <v>42366</v>
          </cell>
          <cell r="D1146">
            <v>322.5</v>
          </cell>
        </row>
        <row r="1147">
          <cell r="A1147">
            <v>42363</v>
          </cell>
          <cell r="D1147">
            <v>322.5</v>
          </cell>
        </row>
        <row r="1148">
          <cell r="A1148">
            <v>42362</v>
          </cell>
          <cell r="D1148">
            <v>322.5</v>
          </cell>
        </row>
        <row r="1149">
          <cell r="A1149">
            <v>42361</v>
          </cell>
          <cell r="D1149">
            <v>322.5</v>
          </cell>
        </row>
        <row r="1150">
          <cell r="A1150">
            <v>42360</v>
          </cell>
          <cell r="D1150">
            <v>322.5</v>
          </cell>
        </row>
        <row r="1151">
          <cell r="A1151">
            <v>42359</v>
          </cell>
          <cell r="D1151">
            <v>322.5</v>
          </cell>
        </row>
        <row r="1152">
          <cell r="A1152">
            <v>42356</v>
          </cell>
          <cell r="D1152">
            <v>322.5</v>
          </cell>
        </row>
        <row r="1153">
          <cell r="A1153">
            <v>42355</v>
          </cell>
          <cell r="D1153">
            <v>322.5</v>
          </cell>
        </row>
        <row r="1154">
          <cell r="A1154">
            <v>42354</v>
          </cell>
          <cell r="D1154">
            <v>322.5</v>
          </cell>
        </row>
        <row r="1155">
          <cell r="A1155">
            <v>42353</v>
          </cell>
          <cell r="D1155">
            <v>322.5</v>
          </cell>
        </row>
        <row r="1156">
          <cell r="A1156">
            <v>42352</v>
          </cell>
          <cell r="D1156">
            <v>322.5</v>
          </cell>
        </row>
        <row r="1157">
          <cell r="A1157">
            <v>42349</v>
          </cell>
          <cell r="D1157">
            <v>322.5</v>
          </cell>
        </row>
        <row r="1158">
          <cell r="A1158">
            <v>42348</v>
          </cell>
          <cell r="D1158">
            <v>322.5</v>
          </cell>
        </row>
        <row r="1159">
          <cell r="A1159">
            <v>42347</v>
          </cell>
          <cell r="D1159">
            <v>322.5</v>
          </cell>
        </row>
        <row r="1160">
          <cell r="A1160">
            <v>42346</v>
          </cell>
          <cell r="D1160">
            <v>322.5</v>
          </cell>
        </row>
        <row r="1161">
          <cell r="A1161">
            <v>42345</v>
          </cell>
          <cell r="D1161">
            <v>322.5</v>
          </cell>
        </row>
        <row r="1162">
          <cell r="A1162">
            <v>42342</v>
          </cell>
          <cell r="D1162">
            <v>322.5</v>
          </cell>
        </row>
        <row r="1163">
          <cell r="A1163">
            <v>42341</v>
          </cell>
          <cell r="D1163">
            <v>322.5</v>
          </cell>
        </row>
        <row r="1164">
          <cell r="A1164">
            <v>42340</v>
          </cell>
          <cell r="D1164">
            <v>322.5</v>
          </cell>
        </row>
        <row r="1165">
          <cell r="A1165">
            <v>42339</v>
          </cell>
          <cell r="D1165">
            <v>322.5</v>
          </cell>
        </row>
        <row r="1166">
          <cell r="A1166">
            <v>42338</v>
          </cell>
          <cell r="D1166">
            <v>322.5</v>
          </cell>
        </row>
        <row r="1167">
          <cell r="A1167">
            <v>42335</v>
          </cell>
          <cell r="D1167">
            <v>322.5</v>
          </cell>
        </row>
        <row r="1168">
          <cell r="A1168">
            <v>42334</v>
          </cell>
          <cell r="D1168">
            <v>322.5</v>
          </cell>
        </row>
        <row r="1169">
          <cell r="A1169">
            <v>42333</v>
          </cell>
          <cell r="D1169">
            <v>322.5</v>
          </cell>
        </row>
        <row r="1170">
          <cell r="A1170">
            <v>42332</v>
          </cell>
          <cell r="D1170">
            <v>322.5</v>
          </cell>
        </row>
        <row r="1171">
          <cell r="A1171">
            <v>42331</v>
          </cell>
          <cell r="D1171">
            <v>322.5</v>
          </cell>
        </row>
        <row r="1172">
          <cell r="A1172">
            <v>42328</v>
          </cell>
          <cell r="D1172">
            <v>322.5</v>
          </cell>
        </row>
        <row r="1173">
          <cell r="A1173">
            <v>42327</v>
          </cell>
          <cell r="D1173">
            <v>322.5</v>
          </cell>
        </row>
        <row r="1174">
          <cell r="A1174">
            <v>42326</v>
          </cell>
          <cell r="D1174">
            <v>322.5</v>
          </cell>
        </row>
        <row r="1175">
          <cell r="A1175">
            <v>42325</v>
          </cell>
          <cell r="D1175">
            <v>322.5</v>
          </cell>
        </row>
        <row r="1176">
          <cell r="A1176">
            <v>42324</v>
          </cell>
          <cell r="D1176">
            <v>322.5</v>
          </cell>
        </row>
        <row r="1177">
          <cell r="A1177">
            <v>42321</v>
          </cell>
          <cell r="D1177">
            <v>322.5</v>
          </cell>
        </row>
        <row r="1178">
          <cell r="A1178">
            <v>42320</v>
          </cell>
          <cell r="D1178">
            <v>322.5</v>
          </cell>
        </row>
        <row r="1179">
          <cell r="A1179">
            <v>42319</v>
          </cell>
          <cell r="D1179">
            <v>322.5</v>
          </cell>
        </row>
        <row r="1180">
          <cell r="A1180">
            <v>42318</v>
          </cell>
          <cell r="D1180">
            <v>322.5</v>
          </cell>
        </row>
        <row r="1181">
          <cell r="A1181">
            <v>42317</v>
          </cell>
          <cell r="D1181">
            <v>322.5</v>
          </cell>
        </row>
        <row r="1182">
          <cell r="A1182">
            <v>42314</v>
          </cell>
          <cell r="D1182">
            <v>322.5</v>
          </cell>
        </row>
        <row r="1183">
          <cell r="A1183">
            <v>42313</v>
          </cell>
          <cell r="D1183">
            <v>322.5</v>
          </cell>
        </row>
        <row r="1184">
          <cell r="A1184">
            <v>42312</v>
          </cell>
          <cell r="D1184">
            <v>322.5</v>
          </cell>
        </row>
        <row r="1185">
          <cell r="A1185">
            <v>42311</v>
          </cell>
          <cell r="D1185">
            <v>322.5</v>
          </cell>
        </row>
        <row r="1186">
          <cell r="A1186">
            <v>42310</v>
          </cell>
          <cell r="D1186">
            <v>322.5</v>
          </cell>
        </row>
        <row r="1187">
          <cell r="A1187">
            <v>42307</v>
          </cell>
          <cell r="D1187">
            <v>322.5</v>
          </cell>
        </row>
        <row r="1188">
          <cell r="A1188">
            <v>42306</v>
          </cell>
          <cell r="D1188">
            <v>322.5</v>
          </cell>
        </row>
        <row r="1189">
          <cell r="A1189">
            <v>42305</v>
          </cell>
          <cell r="D1189">
            <v>322.5</v>
          </cell>
        </row>
        <row r="1190">
          <cell r="A1190">
            <v>42304</v>
          </cell>
          <cell r="D1190">
            <v>322.5</v>
          </cell>
        </row>
        <row r="1191">
          <cell r="A1191">
            <v>42303</v>
          </cell>
          <cell r="D1191">
            <v>322.5</v>
          </cell>
        </row>
        <row r="1192">
          <cell r="A1192">
            <v>42300</v>
          </cell>
          <cell r="D1192">
            <v>322.5</v>
          </cell>
        </row>
        <row r="1193">
          <cell r="A1193">
            <v>42299</v>
          </cell>
          <cell r="D1193">
            <v>322.5</v>
          </cell>
        </row>
        <row r="1194">
          <cell r="A1194">
            <v>42298</v>
          </cell>
          <cell r="D1194">
            <v>322.5</v>
          </cell>
        </row>
        <row r="1195">
          <cell r="A1195">
            <v>42297</v>
          </cell>
          <cell r="D1195">
            <v>322.5</v>
          </cell>
        </row>
        <row r="1196">
          <cell r="A1196">
            <v>42296</v>
          </cell>
          <cell r="D1196">
            <v>322.5</v>
          </cell>
        </row>
        <row r="1197">
          <cell r="A1197">
            <v>42293</v>
          </cell>
          <cell r="D1197">
            <v>322.5</v>
          </cell>
        </row>
        <row r="1198">
          <cell r="A1198">
            <v>42292</v>
          </cell>
          <cell r="D1198">
            <v>322.5</v>
          </cell>
        </row>
        <row r="1199">
          <cell r="A1199">
            <v>42291</v>
          </cell>
          <cell r="D1199">
            <v>322.5</v>
          </cell>
        </row>
        <row r="1200">
          <cell r="A1200">
            <v>42290</v>
          </cell>
          <cell r="D1200">
            <v>322.5</v>
          </cell>
        </row>
        <row r="1201">
          <cell r="A1201">
            <v>42289</v>
          </cell>
          <cell r="D1201">
            <v>322.5</v>
          </cell>
        </row>
        <row r="1202">
          <cell r="A1202">
            <v>42286</v>
          </cell>
          <cell r="D1202">
            <v>322.5</v>
          </cell>
        </row>
        <row r="1203">
          <cell r="A1203">
            <v>42285</v>
          </cell>
          <cell r="D1203">
            <v>322.5</v>
          </cell>
        </row>
        <row r="1204">
          <cell r="A1204">
            <v>42284</v>
          </cell>
          <cell r="D1204">
            <v>322.5</v>
          </cell>
        </row>
        <row r="1205">
          <cell r="A1205">
            <v>42283</v>
          </cell>
          <cell r="D1205">
            <v>322.5</v>
          </cell>
        </row>
        <row r="1206">
          <cell r="A1206">
            <v>42282</v>
          </cell>
          <cell r="D1206">
            <v>322.5</v>
          </cell>
        </row>
        <row r="1207">
          <cell r="A1207">
            <v>42279</v>
          </cell>
          <cell r="D1207">
            <v>322.5</v>
          </cell>
        </row>
        <row r="1208">
          <cell r="A1208">
            <v>42278</v>
          </cell>
          <cell r="D1208">
            <v>322.5</v>
          </cell>
        </row>
        <row r="1209">
          <cell r="A1209">
            <v>42277</v>
          </cell>
          <cell r="D1209">
            <v>322.5</v>
          </cell>
        </row>
        <row r="1210">
          <cell r="A1210">
            <v>42276</v>
          </cell>
          <cell r="D1210">
            <v>322.5</v>
          </cell>
        </row>
        <row r="1211">
          <cell r="A1211">
            <v>42275</v>
          </cell>
          <cell r="D1211">
            <v>322.5</v>
          </cell>
        </row>
        <row r="1212">
          <cell r="A1212">
            <v>42272</v>
          </cell>
          <cell r="D1212">
            <v>322.5</v>
          </cell>
        </row>
        <row r="1213">
          <cell r="A1213">
            <v>42271</v>
          </cell>
          <cell r="D1213">
            <v>322.5</v>
          </cell>
        </row>
        <row r="1214">
          <cell r="A1214">
            <v>42270</v>
          </cell>
          <cell r="D1214">
            <v>322.5</v>
          </cell>
        </row>
        <row r="1215">
          <cell r="A1215">
            <v>42269</v>
          </cell>
          <cell r="D1215">
            <v>322.5</v>
          </cell>
        </row>
        <row r="1216">
          <cell r="A1216">
            <v>42268</v>
          </cell>
          <cell r="D1216">
            <v>322.5</v>
          </cell>
        </row>
        <row r="1217">
          <cell r="A1217">
            <v>42265</v>
          </cell>
          <cell r="D1217">
            <v>322.5</v>
          </cell>
        </row>
        <row r="1218">
          <cell r="A1218">
            <v>42264</v>
          </cell>
          <cell r="D1218">
            <v>322.5</v>
          </cell>
        </row>
        <row r="1219">
          <cell r="A1219">
            <v>42263</v>
          </cell>
          <cell r="D1219">
            <v>322.5</v>
          </cell>
        </row>
        <row r="1220">
          <cell r="A1220">
            <v>42262</v>
          </cell>
          <cell r="D1220">
            <v>322.5</v>
          </cell>
        </row>
        <row r="1221">
          <cell r="A1221">
            <v>42261</v>
          </cell>
          <cell r="D1221">
            <v>322.5</v>
          </cell>
        </row>
        <row r="1222">
          <cell r="A1222">
            <v>42258</v>
          </cell>
          <cell r="D1222">
            <v>322.5</v>
          </cell>
        </row>
        <row r="1223">
          <cell r="A1223">
            <v>42257</v>
          </cell>
          <cell r="D1223">
            <v>322.5</v>
          </cell>
        </row>
        <row r="1224">
          <cell r="A1224">
            <v>42256</v>
          </cell>
          <cell r="D1224">
            <v>322.5</v>
          </cell>
        </row>
        <row r="1225">
          <cell r="A1225">
            <v>42255</v>
          </cell>
          <cell r="D1225">
            <v>322.5</v>
          </cell>
        </row>
        <row r="1226">
          <cell r="A1226">
            <v>42254</v>
          </cell>
          <cell r="D1226">
            <v>322.5</v>
          </cell>
        </row>
        <row r="1227">
          <cell r="A1227">
            <v>42251</v>
          </cell>
          <cell r="D1227">
            <v>322.5</v>
          </cell>
        </row>
        <row r="1228">
          <cell r="A1228">
            <v>42250</v>
          </cell>
          <cell r="D1228">
            <v>322.5</v>
          </cell>
        </row>
        <row r="1229">
          <cell r="A1229">
            <v>42249</v>
          </cell>
          <cell r="D1229">
            <v>322.5</v>
          </cell>
        </row>
        <row r="1230">
          <cell r="A1230">
            <v>42248</v>
          </cell>
          <cell r="D1230">
            <v>322.5</v>
          </cell>
        </row>
        <row r="1231">
          <cell r="A1231">
            <v>42247</v>
          </cell>
          <cell r="D1231">
            <v>322.5</v>
          </cell>
        </row>
        <row r="1232">
          <cell r="A1232">
            <v>42244</v>
          </cell>
          <cell r="D1232">
            <v>322.5</v>
          </cell>
        </row>
        <row r="1233">
          <cell r="A1233">
            <v>42243</v>
          </cell>
          <cell r="D1233">
            <v>322.5</v>
          </cell>
        </row>
        <row r="1234">
          <cell r="A1234">
            <v>42242</v>
          </cell>
          <cell r="D1234">
            <v>322.5</v>
          </cell>
        </row>
        <row r="1235">
          <cell r="A1235">
            <v>42241</v>
          </cell>
          <cell r="D1235">
            <v>322.5</v>
          </cell>
        </row>
        <row r="1236">
          <cell r="A1236">
            <v>42240</v>
          </cell>
          <cell r="D1236">
            <v>322.5</v>
          </cell>
        </row>
        <row r="1237">
          <cell r="A1237">
            <v>42237</v>
          </cell>
          <cell r="D1237">
            <v>322.5</v>
          </cell>
        </row>
        <row r="1238">
          <cell r="A1238">
            <v>42236</v>
          </cell>
          <cell r="D1238">
            <v>322.5</v>
          </cell>
        </row>
        <row r="1239">
          <cell r="A1239">
            <v>42235</v>
          </cell>
          <cell r="D1239">
            <v>322.5</v>
          </cell>
        </row>
        <row r="1240">
          <cell r="A1240">
            <v>42234</v>
          </cell>
          <cell r="D1240">
            <v>322.5</v>
          </cell>
        </row>
        <row r="1241">
          <cell r="A1241">
            <v>42233</v>
          </cell>
          <cell r="D1241">
            <v>322.5</v>
          </cell>
        </row>
        <row r="1242">
          <cell r="A1242">
            <v>42230</v>
          </cell>
          <cell r="D1242">
            <v>322.5</v>
          </cell>
        </row>
        <row r="1243">
          <cell r="A1243">
            <v>42229</v>
          </cell>
          <cell r="D1243">
            <v>322.5</v>
          </cell>
        </row>
        <row r="1244">
          <cell r="A1244">
            <v>42228</v>
          </cell>
          <cell r="D1244">
            <v>322.5</v>
          </cell>
        </row>
        <row r="1245">
          <cell r="A1245">
            <v>42227</v>
          </cell>
          <cell r="D1245">
            <v>322.5</v>
          </cell>
        </row>
        <row r="1246">
          <cell r="A1246">
            <v>42226</v>
          </cell>
          <cell r="D1246">
            <v>322.5</v>
          </cell>
        </row>
        <row r="1247">
          <cell r="A1247">
            <v>42223</v>
          </cell>
          <cell r="D1247">
            <v>322.5</v>
          </cell>
        </row>
        <row r="1248">
          <cell r="A1248">
            <v>42222</v>
          </cell>
          <cell r="D1248">
            <v>322.5</v>
          </cell>
        </row>
        <row r="1249">
          <cell r="A1249">
            <v>42221</v>
          </cell>
          <cell r="D1249">
            <v>322.5</v>
          </cell>
        </row>
        <row r="1250">
          <cell r="A1250">
            <v>42220</v>
          </cell>
          <cell r="D1250">
            <v>322.5</v>
          </cell>
        </row>
        <row r="1251">
          <cell r="A1251">
            <v>42219</v>
          </cell>
          <cell r="D1251">
            <v>322.5</v>
          </cell>
        </row>
        <row r="1252">
          <cell r="A1252">
            <v>42216</v>
          </cell>
          <cell r="D1252">
            <v>322.5</v>
          </cell>
        </row>
        <row r="1253">
          <cell r="A1253">
            <v>42215</v>
          </cell>
          <cell r="D1253">
            <v>322.5</v>
          </cell>
        </row>
        <row r="1254">
          <cell r="A1254">
            <v>42214</v>
          </cell>
          <cell r="D1254">
            <v>322.5</v>
          </cell>
        </row>
        <row r="1255">
          <cell r="A1255">
            <v>42213</v>
          </cell>
          <cell r="D1255">
            <v>322.5</v>
          </cell>
        </row>
        <row r="1256">
          <cell r="A1256">
            <v>42212</v>
          </cell>
        </row>
        <row r="1257">
          <cell r="A1257">
            <v>42209</v>
          </cell>
          <cell r="D1257">
            <v>322.5</v>
          </cell>
        </row>
        <row r="1258">
          <cell r="A1258">
            <v>42208</v>
          </cell>
          <cell r="D1258">
            <v>322.5</v>
          </cell>
        </row>
        <row r="1259">
          <cell r="A1259">
            <v>42207</v>
          </cell>
          <cell r="D1259">
            <v>322.5</v>
          </cell>
        </row>
        <row r="1260">
          <cell r="A1260">
            <v>42206</v>
          </cell>
          <cell r="D1260">
            <v>322.5</v>
          </cell>
        </row>
        <row r="1261">
          <cell r="A1261">
            <v>42205</v>
          </cell>
          <cell r="D1261">
            <v>325</v>
          </cell>
        </row>
        <row r="1262">
          <cell r="A1262">
            <v>42202</v>
          </cell>
          <cell r="D1262">
            <v>325</v>
          </cell>
        </row>
        <row r="1263">
          <cell r="A1263">
            <v>42201</v>
          </cell>
          <cell r="D1263">
            <v>325</v>
          </cell>
        </row>
        <row r="1264">
          <cell r="A1264">
            <v>42200</v>
          </cell>
          <cell r="D1264">
            <v>327.5</v>
          </cell>
        </row>
        <row r="1265">
          <cell r="A1265">
            <v>42199</v>
          </cell>
          <cell r="D1265">
            <v>327.5</v>
          </cell>
        </row>
        <row r="1266">
          <cell r="A1266">
            <v>42198</v>
          </cell>
          <cell r="D1266">
            <v>327.5</v>
          </cell>
        </row>
        <row r="1267">
          <cell r="A1267">
            <v>42195</v>
          </cell>
          <cell r="D1267">
            <v>327.5</v>
          </cell>
        </row>
        <row r="1268">
          <cell r="A1268">
            <v>42194</v>
          </cell>
          <cell r="D1268">
            <v>327.5</v>
          </cell>
        </row>
        <row r="1269">
          <cell r="A1269">
            <v>42193</v>
          </cell>
          <cell r="D1269">
            <v>327.5</v>
          </cell>
        </row>
        <row r="1270">
          <cell r="A1270">
            <v>42192</v>
          </cell>
          <cell r="D1270">
            <v>327.5</v>
          </cell>
        </row>
        <row r="1271">
          <cell r="A1271">
            <v>42191</v>
          </cell>
          <cell r="D1271">
            <v>340</v>
          </cell>
        </row>
        <row r="1272">
          <cell r="A1272">
            <v>42188</v>
          </cell>
          <cell r="D1272">
            <v>340</v>
          </cell>
        </row>
        <row r="1273">
          <cell r="A1273">
            <v>42187</v>
          </cell>
          <cell r="D1273">
            <v>340</v>
          </cell>
        </row>
        <row r="1274">
          <cell r="A1274">
            <v>42186</v>
          </cell>
          <cell r="D1274">
            <v>342.5</v>
          </cell>
        </row>
        <row r="1275">
          <cell r="A1275">
            <v>42185</v>
          </cell>
          <cell r="D1275">
            <v>342.5</v>
          </cell>
        </row>
        <row r="1276">
          <cell r="A1276">
            <v>42184</v>
          </cell>
          <cell r="D1276">
            <v>342.5</v>
          </cell>
        </row>
        <row r="1277">
          <cell r="A1277">
            <v>42181</v>
          </cell>
          <cell r="D1277">
            <v>342.5</v>
          </cell>
        </row>
        <row r="1278">
          <cell r="A1278">
            <v>42180</v>
          </cell>
          <cell r="D1278">
            <v>342.5</v>
          </cell>
        </row>
        <row r="1279">
          <cell r="A1279">
            <v>42179</v>
          </cell>
          <cell r="D1279">
            <v>342.5</v>
          </cell>
        </row>
        <row r="1280">
          <cell r="A1280">
            <v>42178</v>
          </cell>
          <cell r="D1280">
            <v>342.5</v>
          </cell>
        </row>
        <row r="1281">
          <cell r="A1281">
            <v>42177</v>
          </cell>
          <cell r="D1281">
            <v>342.5</v>
          </cell>
        </row>
        <row r="1282">
          <cell r="A1282">
            <v>42174</v>
          </cell>
          <cell r="D1282">
            <v>342.5</v>
          </cell>
        </row>
        <row r="1283">
          <cell r="A1283">
            <v>42173</v>
          </cell>
          <cell r="D1283">
            <v>342.5</v>
          </cell>
        </row>
        <row r="1284">
          <cell r="A1284">
            <v>42172</v>
          </cell>
          <cell r="D1284">
            <v>342.5</v>
          </cell>
        </row>
        <row r="1285">
          <cell r="A1285">
            <v>42171</v>
          </cell>
          <cell r="D1285">
            <v>342.5</v>
          </cell>
        </row>
        <row r="1286">
          <cell r="A1286">
            <v>42170</v>
          </cell>
          <cell r="D1286">
            <v>347.5</v>
          </cell>
        </row>
        <row r="1287">
          <cell r="A1287">
            <v>42167</v>
          </cell>
          <cell r="D1287">
            <v>347.5</v>
          </cell>
        </row>
        <row r="1288">
          <cell r="A1288">
            <v>42166</v>
          </cell>
          <cell r="D1288">
            <v>347.5</v>
          </cell>
        </row>
        <row r="1289">
          <cell r="A1289">
            <v>42165</v>
          </cell>
          <cell r="D1289">
            <v>352.5</v>
          </cell>
        </row>
        <row r="1290">
          <cell r="A1290">
            <v>42164</v>
          </cell>
          <cell r="D1290">
            <v>352.5</v>
          </cell>
        </row>
        <row r="1291">
          <cell r="A1291">
            <v>42163</v>
          </cell>
          <cell r="D1291">
            <v>365</v>
          </cell>
        </row>
        <row r="1292">
          <cell r="A1292">
            <v>42160</v>
          </cell>
          <cell r="D1292">
            <v>365</v>
          </cell>
        </row>
        <row r="1293">
          <cell r="A1293">
            <v>42159</v>
          </cell>
          <cell r="D1293">
            <v>365</v>
          </cell>
        </row>
        <row r="1294">
          <cell r="A1294">
            <v>42158</v>
          </cell>
          <cell r="D1294">
            <v>390</v>
          </cell>
        </row>
        <row r="1295">
          <cell r="A1295">
            <v>42157</v>
          </cell>
          <cell r="D1295">
            <v>390</v>
          </cell>
        </row>
        <row r="1296">
          <cell r="A1296">
            <v>42156</v>
          </cell>
          <cell r="D1296">
            <v>422.5</v>
          </cell>
        </row>
        <row r="1297">
          <cell r="A1297">
            <v>42153</v>
          </cell>
          <cell r="D1297">
            <v>422.5</v>
          </cell>
        </row>
        <row r="1298">
          <cell r="A1298">
            <v>42152</v>
          </cell>
          <cell r="D1298">
            <v>422.5</v>
          </cell>
        </row>
        <row r="1299">
          <cell r="A1299">
            <v>42151</v>
          </cell>
          <cell r="D1299">
            <v>422.5</v>
          </cell>
        </row>
        <row r="1300">
          <cell r="A1300">
            <v>42150</v>
          </cell>
          <cell r="D1300">
            <v>422.5</v>
          </cell>
        </row>
        <row r="1301">
          <cell r="A1301">
            <v>42149</v>
          </cell>
          <cell r="D1301">
            <v>422.5</v>
          </cell>
        </row>
        <row r="1302">
          <cell r="A1302">
            <v>42146</v>
          </cell>
          <cell r="D1302">
            <v>422.5</v>
          </cell>
        </row>
        <row r="1303">
          <cell r="A1303">
            <v>42145</v>
          </cell>
          <cell r="D1303">
            <v>422.5</v>
          </cell>
        </row>
        <row r="1304">
          <cell r="A1304">
            <v>42144</v>
          </cell>
          <cell r="D1304">
            <v>422.5</v>
          </cell>
        </row>
        <row r="1305">
          <cell r="A1305">
            <v>42143</v>
          </cell>
          <cell r="D1305">
            <v>422.5</v>
          </cell>
        </row>
        <row r="1306">
          <cell r="A1306">
            <v>42142</v>
          </cell>
          <cell r="D1306">
            <v>422.5</v>
          </cell>
        </row>
        <row r="1307">
          <cell r="A1307">
            <v>42139</v>
          </cell>
          <cell r="D1307">
            <v>422.5</v>
          </cell>
        </row>
        <row r="1308">
          <cell r="A1308">
            <v>42138</v>
          </cell>
          <cell r="D1308">
            <v>422.5</v>
          </cell>
        </row>
        <row r="1309">
          <cell r="A1309">
            <v>42137</v>
          </cell>
          <cell r="D1309">
            <v>422.5</v>
          </cell>
        </row>
        <row r="1310">
          <cell r="A1310">
            <v>42136</v>
          </cell>
          <cell r="D1310">
            <v>422.5</v>
          </cell>
        </row>
        <row r="1311">
          <cell r="A1311">
            <v>42135</v>
          </cell>
          <cell r="D1311">
            <v>422.5</v>
          </cell>
        </row>
        <row r="1312">
          <cell r="A1312">
            <v>42132</v>
          </cell>
          <cell r="D1312">
            <v>422.5</v>
          </cell>
        </row>
        <row r="1313">
          <cell r="A1313">
            <v>42131</v>
          </cell>
          <cell r="D1313">
            <v>422.5</v>
          </cell>
        </row>
        <row r="1314">
          <cell r="A1314">
            <v>42130</v>
          </cell>
          <cell r="D1314">
            <v>422.5</v>
          </cell>
        </row>
        <row r="1315">
          <cell r="A1315">
            <v>42129</v>
          </cell>
          <cell r="D1315">
            <v>422.5</v>
          </cell>
        </row>
        <row r="1316">
          <cell r="A1316">
            <v>42128</v>
          </cell>
          <cell r="D1316">
            <v>510</v>
          </cell>
        </row>
        <row r="1317">
          <cell r="A1317">
            <v>42125</v>
          </cell>
          <cell r="D1317">
            <v>510</v>
          </cell>
        </row>
        <row r="1318">
          <cell r="A1318">
            <v>42124</v>
          </cell>
          <cell r="D1318">
            <v>510</v>
          </cell>
        </row>
        <row r="1319">
          <cell r="A1319">
            <v>42123</v>
          </cell>
          <cell r="D1319">
            <v>510</v>
          </cell>
        </row>
        <row r="1320">
          <cell r="A1320">
            <v>42122</v>
          </cell>
          <cell r="D1320">
            <v>510</v>
          </cell>
        </row>
        <row r="1321">
          <cell r="A1321">
            <v>42121</v>
          </cell>
          <cell r="D1321">
            <v>510</v>
          </cell>
        </row>
        <row r="1322">
          <cell r="A1322">
            <v>42118</v>
          </cell>
          <cell r="D1322">
            <v>510</v>
          </cell>
        </row>
        <row r="1323">
          <cell r="A1323">
            <v>42117</v>
          </cell>
          <cell r="D1323">
            <v>510</v>
          </cell>
        </row>
        <row r="1324">
          <cell r="A1324">
            <v>42116</v>
          </cell>
          <cell r="D1324">
            <v>510</v>
          </cell>
        </row>
        <row r="1325">
          <cell r="A1325">
            <v>42115</v>
          </cell>
          <cell r="D1325">
            <v>510</v>
          </cell>
        </row>
        <row r="1326">
          <cell r="A1326">
            <v>42114</v>
          </cell>
          <cell r="D1326">
            <v>510</v>
          </cell>
        </row>
        <row r="1327">
          <cell r="A1327">
            <v>42111</v>
          </cell>
          <cell r="D1327">
            <v>510</v>
          </cell>
        </row>
        <row r="1328">
          <cell r="A1328">
            <v>42110</v>
          </cell>
          <cell r="D1328">
            <v>510</v>
          </cell>
        </row>
        <row r="1329">
          <cell r="A1329">
            <v>42109</v>
          </cell>
          <cell r="D1329">
            <v>510</v>
          </cell>
        </row>
        <row r="1330">
          <cell r="A1330">
            <v>42108</v>
          </cell>
          <cell r="D1330">
            <v>510</v>
          </cell>
        </row>
        <row r="1331">
          <cell r="A1331">
            <v>42107</v>
          </cell>
          <cell r="D1331">
            <v>512.5</v>
          </cell>
        </row>
        <row r="1332">
          <cell r="A1332">
            <v>42104</v>
          </cell>
          <cell r="D1332">
            <v>512.5</v>
          </cell>
        </row>
        <row r="1333">
          <cell r="A1333">
            <v>42103</v>
          </cell>
          <cell r="D1333">
            <v>512.5</v>
          </cell>
        </row>
        <row r="1334">
          <cell r="A1334">
            <v>42102</v>
          </cell>
          <cell r="D1334">
            <v>517.5</v>
          </cell>
        </row>
        <row r="1335">
          <cell r="A1335">
            <v>42101</v>
          </cell>
          <cell r="D1335">
            <v>517.5</v>
          </cell>
        </row>
        <row r="1336">
          <cell r="A1336">
            <v>42100</v>
          </cell>
          <cell r="D1336">
            <v>517.5</v>
          </cell>
        </row>
        <row r="1337">
          <cell r="A1337">
            <v>42097</v>
          </cell>
          <cell r="D1337">
            <v>517.5</v>
          </cell>
        </row>
        <row r="1338">
          <cell r="A1338">
            <v>42096</v>
          </cell>
          <cell r="D1338">
            <v>517.5</v>
          </cell>
        </row>
        <row r="1339">
          <cell r="A1339">
            <v>42095</v>
          </cell>
          <cell r="D1339">
            <v>525</v>
          </cell>
        </row>
        <row r="1340">
          <cell r="A1340">
            <v>42094</v>
          </cell>
          <cell r="D1340">
            <v>525</v>
          </cell>
        </row>
        <row r="1341">
          <cell r="A1341">
            <v>42093</v>
          </cell>
          <cell r="D1341">
            <v>525</v>
          </cell>
        </row>
        <row r="1342">
          <cell r="A1342">
            <v>42090</v>
          </cell>
          <cell r="D1342">
            <v>525</v>
          </cell>
        </row>
        <row r="1343">
          <cell r="A1343">
            <v>42089</v>
          </cell>
          <cell r="D1343">
            <v>525</v>
          </cell>
        </row>
        <row r="1344">
          <cell r="A1344">
            <v>42088</v>
          </cell>
          <cell r="D1344">
            <v>525</v>
          </cell>
        </row>
        <row r="1345">
          <cell r="A1345">
            <v>42087</v>
          </cell>
          <cell r="D1345">
            <v>525</v>
          </cell>
        </row>
        <row r="1346">
          <cell r="A1346">
            <v>42086</v>
          </cell>
          <cell r="D1346">
            <v>525</v>
          </cell>
        </row>
        <row r="1347">
          <cell r="A1347">
            <v>42083</v>
          </cell>
          <cell r="D1347">
            <v>525</v>
          </cell>
        </row>
        <row r="1348">
          <cell r="A1348">
            <v>42082</v>
          </cell>
          <cell r="D1348">
            <v>525</v>
          </cell>
        </row>
        <row r="1349">
          <cell r="A1349">
            <v>42081</v>
          </cell>
          <cell r="D1349">
            <v>525</v>
          </cell>
        </row>
        <row r="1350">
          <cell r="A1350">
            <v>42080</v>
          </cell>
          <cell r="D1350">
            <v>525</v>
          </cell>
        </row>
        <row r="1351">
          <cell r="A1351">
            <v>42079</v>
          </cell>
          <cell r="D1351">
            <v>525</v>
          </cell>
        </row>
        <row r="1352">
          <cell r="A1352">
            <v>42076</v>
          </cell>
          <cell r="D1352">
            <v>525</v>
          </cell>
        </row>
        <row r="1353">
          <cell r="A1353">
            <v>42075</v>
          </cell>
          <cell r="D1353">
            <v>525</v>
          </cell>
        </row>
        <row r="1354">
          <cell r="A1354">
            <v>42074</v>
          </cell>
          <cell r="D1354">
            <v>525</v>
          </cell>
        </row>
        <row r="1355">
          <cell r="A1355">
            <v>42073</v>
          </cell>
          <cell r="D1355">
            <v>525</v>
          </cell>
        </row>
        <row r="1356">
          <cell r="A1356">
            <v>42072</v>
          </cell>
          <cell r="D1356">
            <v>525</v>
          </cell>
        </row>
        <row r="1357">
          <cell r="A1357">
            <v>42069</v>
          </cell>
          <cell r="D1357">
            <v>525</v>
          </cell>
        </row>
        <row r="1358">
          <cell r="A1358">
            <v>42068</v>
          </cell>
          <cell r="D1358">
            <v>525</v>
          </cell>
        </row>
        <row r="1359">
          <cell r="A1359">
            <v>42067</v>
          </cell>
          <cell r="D1359">
            <v>495</v>
          </cell>
        </row>
        <row r="1360">
          <cell r="A1360">
            <v>42066</v>
          </cell>
          <cell r="D1360">
            <v>495</v>
          </cell>
        </row>
        <row r="1361">
          <cell r="A1361">
            <v>42065</v>
          </cell>
          <cell r="D1361">
            <v>475</v>
          </cell>
        </row>
        <row r="1362">
          <cell r="A1362">
            <v>42062</v>
          </cell>
          <cell r="D1362">
            <v>475</v>
          </cell>
        </row>
        <row r="1363">
          <cell r="A1363">
            <v>42061</v>
          </cell>
          <cell r="D1363">
            <v>475</v>
          </cell>
        </row>
        <row r="1364">
          <cell r="A1364">
            <v>42060</v>
          </cell>
          <cell r="D1364">
            <v>475</v>
          </cell>
        </row>
        <row r="1365">
          <cell r="A1365">
            <v>42059</v>
          </cell>
          <cell r="D1365">
            <v>475</v>
          </cell>
        </row>
        <row r="1366">
          <cell r="A1366">
            <v>42058</v>
          </cell>
          <cell r="D1366">
            <v>475</v>
          </cell>
        </row>
        <row r="1367">
          <cell r="A1367">
            <v>42055</v>
          </cell>
          <cell r="D1367">
            <v>475</v>
          </cell>
        </row>
        <row r="1368">
          <cell r="A1368">
            <v>42054</v>
          </cell>
          <cell r="D1368">
            <v>475</v>
          </cell>
        </row>
        <row r="1369">
          <cell r="A1369">
            <v>42053</v>
          </cell>
          <cell r="D1369">
            <v>475</v>
          </cell>
        </row>
        <row r="1370">
          <cell r="A1370">
            <v>42052</v>
          </cell>
          <cell r="D1370">
            <v>475</v>
          </cell>
        </row>
        <row r="1371">
          <cell r="A1371">
            <v>42051</v>
          </cell>
          <cell r="D1371">
            <v>475</v>
          </cell>
        </row>
        <row r="1372">
          <cell r="A1372">
            <v>42048</v>
          </cell>
          <cell r="D1372">
            <v>475</v>
          </cell>
        </row>
        <row r="1373">
          <cell r="A1373">
            <v>42047</v>
          </cell>
          <cell r="D1373">
            <v>475</v>
          </cell>
        </row>
        <row r="1374">
          <cell r="A1374">
            <v>42046</v>
          </cell>
          <cell r="D1374">
            <v>475</v>
          </cell>
        </row>
        <row r="1375">
          <cell r="A1375">
            <v>42045</v>
          </cell>
          <cell r="D1375">
            <v>475</v>
          </cell>
        </row>
        <row r="1376">
          <cell r="A1376">
            <v>42044</v>
          </cell>
          <cell r="D1376">
            <v>475</v>
          </cell>
        </row>
        <row r="1377">
          <cell r="A1377">
            <v>42041</v>
          </cell>
          <cell r="D1377">
            <v>475</v>
          </cell>
        </row>
        <row r="1378">
          <cell r="A1378">
            <v>42040</v>
          </cell>
          <cell r="D1378">
            <v>475</v>
          </cell>
        </row>
        <row r="1379">
          <cell r="A1379">
            <v>42039</v>
          </cell>
          <cell r="D1379">
            <v>475</v>
          </cell>
        </row>
        <row r="1380">
          <cell r="A1380">
            <v>42038</v>
          </cell>
          <cell r="D1380">
            <v>475</v>
          </cell>
        </row>
        <row r="1381">
          <cell r="A1381">
            <v>42037</v>
          </cell>
          <cell r="D1381">
            <v>475</v>
          </cell>
        </row>
        <row r="1382">
          <cell r="A1382">
            <v>42034</v>
          </cell>
          <cell r="D1382">
            <v>475</v>
          </cell>
        </row>
        <row r="1383">
          <cell r="A1383">
            <v>42033</v>
          </cell>
          <cell r="D1383">
            <v>475</v>
          </cell>
        </row>
        <row r="1384">
          <cell r="A1384">
            <v>42032</v>
          </cell>
          <cell r="D1384">
            <v>475</v>
          </cell>
        </row>
        <row r="1385">
          <cell r="A1385">
            <v>42031</v>
          </cell>
          <cell r="D1385">
            <v>475</v>
          </cell>
        </row>
        <row r="1386">
          <cell r="A1386">
            <v>42030</v>
          </cell>
          <cell r="D1386">
            <v>475</v>
          </cell>
        </row>
        <row r="1387">
          <cell r="A1387">
            <v>42027</v>
          </cell>
          <cell r="D1387">
            <v>475</v>
          </cell>
        </row>
        <row r="1388">
          <cell r="A1388">
            <v>42026</v>
          </cell>
          <cell r="D1388">
            <v>475</v>
          </cell>
        </row>
        <row r="1389">
          <cell r="A1389">
            <v>42025</v>
          </cell>
          <cell r="D1389">
            <v>475</v>
          </cell>
        </row>
        <row r="1390">
          <cell r="A1390">
            <v>42024</v>
          </cell>
          <cell r="D1390">
            <v>475</v>
          </cell>
        </row>
        <row r="1391">
          <cell r="A1391">
            <v>42023</v>
          </cell>
          <cell r="D1391">
            <v>475</v>
          </cell>
        </row>
        <row r="1392">
          <cell r="A1392">
            <v>42020</v>
          </cell>
          <cell r="D1392">
            <v>475</v>
          </cell>
        </row>
        <row r="1393">
          <cell r="A1393">
            <v>42019</v>
          </cell>
          <cell r="D1393">
            <v>475</v>
          </cell>
        </row>
        <row r="1394">
          <cell r="A1394">
            <v>42018</v>
          </cell>
          <cell r="D1394">
            <v>475</v>
          </cell>
        </row>
        <row r="1395">
          <cell r="A1395">
            <v>42017</v>
          </cell>
          <cell r="D1395">
            <v>475</v>
          </cell>
        </row>
        <row r="1396">
          <cell r="A1396">
            <v>42016</v>
          </cell>
          <cell r="D1396">
            <v>475</v>
          </cell>
        </row>
        <row r="1397">
          <cell r="A1397">
            <v>42013</v>
          </cell>
          <cell r="D1397">
            <v>475</v>
          </cell>
        </row>
        <row r="1398">
          <cell r="A1398">
            <v>42012</v>
          </cell>
          <cell r="D1398">
            <v>475</v>
          </cell>
        </row>
        <row r="1399">
          <cell r="A1399">
            <v>42011</v>
          </cell>
          <cell r="D1399">
            <v>475</v>
          </cell>
        </row>
        <row r="1400">
          <cell r="A1400">
            <v>42010</v>
          </cell>
          <cell r="D1400">
            <v>475</v>
          </cell>
        </row>
        <row r="1401">
          <cell r="A1401">
            <v>42009</v>
          </cell>
          <cell r="D1401">
            <v>475</v>
          </cell>
        </row>
        <row r="1402">
          <cell r="A1402">
            <v>42006</v>
          </cell>
          <cell r="D1402">
            <v>475</v>
          </cell>
        </row>
        <row r="1403">
          <cell r="A1403">
            <v>42004</v>
          </cell>
          <cell r="D1403">
            <v>475</v>
          </cell>
        </row>
        <row r="1404">
          <cell r="A1404">
            <v>42003</v>
          </cell>
          <cell r="D1404">
            <v>475</v>
          </cell>
        </row>
        <row r="1405">
          <cell r="A1405">
            <v>42002</v>
          </cell>
          <cell r="D1405">
            <v>475</v>
          </cell>
        </row>
        <row r="1406">
          <cell r="A1406">
            <v>41999</v>
          </cell>
          <cell r="D1406">
            <v>475</v>
          </cell>
        </row>
        <row r="1407">
          <cell r="A1407">
            <v>41998</v>
          </cell>
          <cell r="D1407">
            <v>475</v>
          </cell>
        </row>
        <row r="1408">
          <cell r="A1408">
            <v>41997</v>
          </cell>
          <cell r="D1408">
            <v>475</v>
          </cell>
        </row>
        <row r="1409">
          <cell r="A1409">
            <v>41996</v>
          </cell>
          <cell r="D1409">
            <v>475</v>
          </cell>
        </row>
        <row r="1410">
          <cell r="A1410">
            <v>41995</v>
          </cell>
          <cell r="D1410">
            <v>475</v>
          </cell>
        </row>
        <row r="1411">
          <cell r="A1411">
            <v>41992</v>
          </cell>
          <cell r="D1411">
            <v>475</v>
          </cell>
        </row>
        <row r="1412">
          <cell r="A1412">
            <v>41991</v>
          </cell>
          <cell r="D1412">
            <v>475</v>
          </cell>
        </row>
        <row r="1413">
          <cell r="A1413">
            <v>41990</v>
          </cell>
          <cell r="D1413">
            <v>475</v>
          </cell>
        </row>
        <row r="1414">
          <cell r="A1414">
            <v>41989</v>
          </cell>
          <cell r="D1414">
            <v>475</v>
          </cell>
        </row>
        <row r="1415">
          <cell r="A1415">
            <v>41988</v>
          </cell>
          <cell r="D1415">
            <v>475</v>
          </cell>
        </row>
        <row r="1416">
          <cell r="A1416">
            <v>41985</v>
          </cell>
          <cell r="D1416">
            <v>475</v>
          </cell>
        </row>
        <row r="1417">
          <cell r="A1417">
            <v>41984</v>
          </cell>
          <cell r="D1417">
            <v>475</v>
          </cell>
        </row>
        <row r="1418">
          <cell r="A1418">
            <v>41983</v>
          </cell>
          <cell r="D1418">
            <v>475</v>
          </cell>
        </row>
        <row r="1419">
          <cell r="A1419">
            <v>41982</v>
          </cell>
          <cell r="D1419">
            <v>475</v>
          </cell>
        </row>
        <row r="1420">
          <cell r="A1420">
            <v>41981</v>
          </cell>
          <cell r="D1420">
            <v>475</v>
          </cell>
        </row>
        <row r="1421">
          <cell r="A1421">
            <v>41978</v>
          </cell>
          <cell r="D1421">
            <v>475</v>
          </cell>
        </row>
        <row r="1422">
          <cell r="A1422">
            <v>41977</v>
          </cell>
          <cell r="D1422">
            <v>475</v>
          </cell>
        </row>
        <row r="1423">
          <cell r="A1423">
            <v>41976</v>
          </cell>
          <cell r="D1423">
            <v>475</v>
          </cell>
        </row>
        <row r="1424">
          <cell r="A1424">
            <v>41975</v>
          </cell>
          <cell r="D1424">
            <v>475</v>
          </cell>
        </row>
        <row r="1425">
          <cell r="A1425">
            <v>41974</v>
          </cell>
          <cell r="D1425">
            <v>475</v>
          </cell>
        </row>
        <row r="1426">
          <cell r="A1426">
            <v>41971</v>
          </cell>
          <cell r="D1426">
            <v>475</v>
          </cell>
        </row>
        <row r="1427">
          <cell r="A1427">
            <v>41970</v>
          </cell>
          <cell r="D1427">
            <v>475</v>
          </cell>
        </row>
        <row r="1428">
          <cell r="A1428">
            <v>41969</v>
          </cell>
          <cell r="D1428">
            <v>475</v>
          </cell>
        </row>
        <row r="1429">
          <cell r="A1429">
            <v>41968</v>
          </cell>
          <cell r="D1429">
            <v>475</v>
          </cell>
        </row>
        <row r="1430">
          <cell r="A1430">
            <v>41967</v>
          </cell>
          <cell r="D1430">
            <v>475</v>
          </cell>
        </row>
        <row r="1431">
          <cell r="A1431">
            <v>41964</v>
          </cell>
          <cell r="D1431">
            <v>475</v>
          </cell>
        </row>
        <row r="1432">
          <cell r="A1432">
            <v>41963</v>
          </cell>
          <cell r="D1432">
            <v>475</v>
          </cell>
        </row>
        <row r="1433">
          <cell r="A1433">
            <v>41962</v>
          </cell>
          <cell r="D1433">
            <v>475</v>
          </cell>
        </row>
        <row r="1434">
          <cell r="A1434">
            <v>41961</v>
          </cell>
          <cell r="D1434">
            <v>475</v>
          </cell>
        </row>
        <row r="1435">
          <cell r="A1435">
            <v>41960</v>
          </cell>
          <cell r="D1435">
            <v>475</v>
          </cell>
        </row>
        <row r="1436">
          <cell r="A1436">
            <v>41957</v>
          </cell>
          <cell r="D1436">
            <v>475</v>
          </cell>
        </row>
        <row r="1437">
          <cell r="A1437">
            <v>41956</v>
          </cell>
          <cell r="D1437">
            <v>475</v>
          </cell>
        </row>
        <row r="1438">
          <cell r="A1438">
            <v>41955</v>
          </cell>
          <cell r="D1438">
            <v>475</v>
          </cell>
        </row>
        <row r="1439">
          <cell r="A1439">
            <v>41954</v>
          </cell>
          <cell r="D1439">
            <v>475</v>
          </cell>
        </row>
        <row r="1440">
          <cell r="A1440">
            <v>41953</v>
          </cell>
          <cell r="D1440">
            <v>475</v>
          </cell>
        </row>
        <row r="1441">
          <cell r="A1441">
            <v>41950</v>
          </cell>
          <cell r="D1441">
            <v>475</v>
          </cell>
        </row>
        <row r="1442">
          <cell r="A1442">
            <v>41949</v>
          </cell>
          <cell r="D1442">
            <v>475</v>
          </cell>
        </row>
        <row r="1443">
          <cell r="A1443">
            <v>41948</v>
          </cell>
          <cell r="D1443">
            <v>475</v>
          </cell>
        </row>
        <row r="1444">
          <cell r="A1444">
            <v>41947</v>
          </cell>
          <cell r="D1444">
            <v>475</v>
          </cell>
        </row>
        <row r="1445">
          <cell r="A1445">
            <v>41946</v>
          </cell>
          <cell r="D1445">
            <v>475</v>
          </cell>
        </row>
        <row r="1446">
          <cell r="A1446">
            <v>41943</v>
          </cell>
          <cell r="D1446">
            <v>475</v>
          </cell>
        </row>
        <row r="1447">
          <cell r="A1447">
            <v>41942</v>
          </cell>
          <cell r="D1447">
            <v>475</v>
          </cell>
        </row>
        <row r="1448">
          <cell r="A1448">
            <v>41941</v>
          </cell>
          <cell r="D1448">
            <v>475</v>
          </cell>
        </row>
        <row r="1449">
          <cell r="A1449">
            <v>41940</v>
          </cell>
          <cell r="D1449">
            <v>475</v>
          </cell>
        </row>
        <row r="1450">
          <cell r="A1450">
            <v>41939</v>
          </cell>
          <cell r="D1450">
            <v>475</v>
          </cell>
        </row>
        <row r="1451">
          <cell r="A1451">
            <v>41936</v>
          </cell>
          <cell r="D1451">
            <v>475</v>
          </cell>
        </row>
        <row r="1452">
          <cell r="A1452">
            <v>41935</v>
          </cell>
          <cell r="D1452">
            <v>475</v>
          </cell>
        </row>
        <row r="1453">
          <cell r="A1453">
            <v>41934</v>
          </cell>
          <cell r="D1453">
            <v>475</v>
          </cell>
        </row>
        <row r="1454">
          <cell r="A1454">
            <v>41933</v>
          </cell>
          <cell r="D1454">
            <v>475</v>
          </cell>
        </row>
        <row r="1455">
          <cell r="A1455">
            <v>41932</v>
          </cell>
          <cell r="D1455">
            <v>475</v>
          </cell>
        </row>
        <row r="1456">
          <cell r="A1456">
            <v>41929</v>
          </cell>
          <cell r="D1456">
            <v>475</v>
          </cell>
        </row>
        <row r="1457">
          <cell r="A1457">
            <v>41928</v>
          </cell>
          <cell r="D1457">
            <v>475</v>
          </cell>
        </row>
        <row r="1458">
          <cell r="A1458">
            <v>41927</v>
          </cell>
          <cell r="D1458">
            <v>475</v>
          </cell>
        </row>
        <row r="1459">
          <cell r="A1459">
            <v>41926</v>
          </cell>
          <cell r="D1459">
            <v>475</v>
          </cell>
        </row>
        <row r="1460">
          <cell r="A1460">
            <v>41925</v>
          </cell>
          <cell r="D1460">
            <v>475</v>
          </cell>
        </row>
        <row r="1461">
          <cell r="A1461">
            <v>41922</v>
          </cell>
          <cell r="D1461">
            <v>475</v>
          </cell>
        </row>
        <row r="1462">
          <cell r="A1462">
            <v>41921</v>
          </cell>
          <cell r="D1462">
            <v>475</v>
          </cell>
        </row>
        <row r="1463">
          <cell r="A1463">
            <v>41920</v>
          </cell>
          <cell r="D1463">
            <v>475</v>
          </cell>
        </row>
        <row r="1464">
          <cell r="A1464">
            <v>41919</v>
          </cell>
          <cell r="D1464">
            <v>475</v>
          </cell>
        </row>
        <row r="1465">
          <cell r="A1465">
            <v>41918</v>
          </cell>
          <cell r="D1465">
            <v>475</v>
          </cell>
        </row>
        <row r="1466">
          <cell r="A1466">
            <v>41915</v>
          </cell>
          <cell r="D1466">
            <v>475</v>
          </cell>
        </row>
        <row r="1467">
          <cell r="A1467">
            <v>41914</v>
          </cell>
          <cell r="D1467">
            <v>475</v>
          </cell>
        </row>
        <row r="1468">
          <cell r="A1468">
            <v>41913</v>
          </cell>
          <cell r="D1468">
            <v>475</v>
          </cell>
        </row>
        <row r="1469">
          <cell r="A1469">
            <v>41912</v>
          </cell>
          <cell r="D1469">
            <v>475</v>
          </cell>
        </row>
        <row r="1470">
          <cell r="A1470">
            <v>41911</v>
          </cell>
          <cell r="D1470">
            <v>475</v>
          </cell>
        </row>
        <row r="1471">
          <cell r="A1471">
            <v>41908</v>
          </cell>
          <cell r="D1471">
            <v>475</v>
          </cell>
        </row>
        <row r="1472">
          <cell r="A1472">
            <v>41907</v>
          </cell>
          <cell r="D1472">
            <v>475</v>
          </cell>
        </row>
        <row r="1473">
          <cell r="A1473">
            <v>41906</v>
          </cell>
          <cell r="D1473">
            <v>475</v>
          </cell>
        </row>
        <row r="1474">
          <cell r="A1474">
            <v>41905</v>
          </cell>
          <cell r="D1474">
            <v>475</v>
          </cell>
        </row>
        <row r="1475">
          <cell r="A1475">
            <v>41904</v>
          </cell>
          <cell r="D1475">
            <v>475</v>
          </cell>
        </row>
        <row r="1476">
          <cell r="A1476">
            <v>41901</v>
          </cell>
          <cell r="D1476">
            <v>475</v>
          </cell>
        </row>
        <row r="1477">
          <cell r="A1477">
            <v>41900</v>
          </cell>
          <cell r="D1477">
            <v>475</v>
          </cell>
        </row>
        <row r="1478">
          <cell r="A1478">
            <v>41899</v>
          </cell>
          <cell r="D1478">
            <v>475</v>
          </cell>
        </row>
        <row r="1479">
          <cell r="A1479">
            <v>41898</v>
          </cell>
          <cell r="D1479">
            <v>475</v>
          </cell>
        </row>
        <row r="1480">
          <cell r="A1480">
            <v>41897</v>
          </cell>
          <cell r="D1480">
            <v>475</v>
          </cell>
        </row>
        <row r="1481">
          <cell r="A1481">
            <v>41894</v>
          </cell>
          <cell r="D1481">
            <v>475</v>
          </cell>
        </row>
        <row r="1482">
          <cell r="A1482">
            <v>41893</v>
          </cell>
          <cell r="D1482">
            <v>475</v>
          </cell>
        </row>
        <row r="1483">
          <cell r="A1483">
            <v>41892</v>
          </cell>
          <cell r="D1483">
            <v>475</v>
          </cell>
        </row>
        <row r="1484">
          <cell r="A1484">
            <v>41891</v>
          </cell>
          <cell r="D1484">
            <v>475</v>
          </cell>
        </row>
        <row r="1485">
          <cell r="A1485">
            <v>41890</v>
          </cell>
          <cell r="D1485">
            <v>475</v>
          </cell>
        </row>
        <row r="1486">
          <cell r="A1486">
            <v>41887</v>
          </cell>
          <cell r="D1486">
            <v>475</v>
          </cell>
        </row>
        <row r="1487">
          <cell r="A1487">
            <v>41886</v>
          </cell>
          <cell r="D1487">
            <v>475</v>
          </cell>
        </row>
        <row r="1488">
          <cell r="A1488">
            <v>41885</v>
          </cell>
          <cell r="D1488">
            <v>475</v>
          </cell>
        </row>
        <row r="1489">
          <cell r="A1489">
            <v>41884</v>
          </cell>
          <cell r="D1489">
            <v>475</v>
          </cell>
        </row>
        <row r="1490">
          <cell r="A1490">
            <v>41883</v>
          </cell>
          <cell r="D1490">
            <v>475</v>
          </cell>
        </row>
        <row r="1491">
          <cell r="A1491">
            <v>41880</v>
          </cell>
          <cell r="D1491">
            <v>475</v>
          </cell>
        </row>
        <row r="1492">
          <cell r="A1492">
            <v>41879</v>
          </cell>
          <cell r="D1492">
            <v>475</v>
          </cell>
        </row>
        <row r="1493">
          <cell r="A1493">
            <v>41878</v>
          </cell>
          <cell r="D1493">
            <v>475</v>
          </cell>
        </row>
        <row r="1494">
          <cell r="A1494">
            <v>41877</v>
          </cell>
          <cell r="D1494">
            <v>475</v>
          </cell>
        </row>
        <row r="1495">
          <cell r="A1495">
            <v>41876</v>
          </cell>
          <cell r="D1495">
            <v>475</v>
          </cell>
        </row>
        <row r="1496">
          <cell r="A1496">
            <v>41873</v>
          </cell>
          <cell r="D1496">
            <v>475</v>
          </cell>
        </row>
        <row r="1497">
          <cell r="A1497">
            <v>41872</v>
          </cell>
          <cell r="D1497">
            <v>475</v>
          </cell>
        </row>
        <row r="1498">
          <cell r="A1498">
            <v>41871</v>
          </cell>
          <cell r="D1498">
            <v>475</v>
          </cell>
        </row>
        <row r="1499">
          <cell r="A1499">
            <v>41870</v>
          </cell>
          <cell r="D1499">
            <v>475</v>
          </cell>
        </row>
        <row r="1500">
          <cell r="A1500">
            <v>41869</v>
          </cell>
          <cell r="D1500">
            <v>475</v>
          </cell>
        </row>
        <row r="1501">
          <cell r="A1501">
            <v>41866</v>
          </cell>
          <cell r="D1501">
            <v>475</v>
          </cell>
        </row>
        <row r="1502">
          <cell r="A1502">
            <v>41865</v>
          </cell>
          <cell r="D1502">
            <v>475</v>
          </cell>
        </row>
        <row r="1503">
          <cell r="A1503">
            <v>41864</v>
          </cell>
          <cell r="D1503">
            <v>475</v>
          </cell>
        </row>
        <row r="1504">
          <cell r="A1504">
            <v>41863</v>
          </cell>
          <cell r="D1504">
            <v>475</v>
          </cell>
        </row>
        <row r="1505">
          <cell r="A1505">
            <v>41862</v>
          </cell>
          <cell r="D1505">
            <v>475</v>
          </cell>
        </row>
        <row r="1506">
          <cell r="A1506">
            <v>41859</v>
          </cell>
          <cell r="D1506">
            <v>475</v>
          </cell>
        </row>
        <row r="1507">
          <cell r="A1507">
            <v>41858</v>
          </cell>
          <cell r="D1507">
            <v>475</v>
          </cell>
        </row>
        <row r="1508">
          <cell r="A1508">
            <v>41857</v>
          </cell>
          <cell r="D1508">
            <v>475</v>
          </cell>
        </row>
        <row r="1509">
          <cell r="A1509">
            <v>41856</v>
          </cell>
          <cell r="D1509">
            <v>475</v>
          </cell>
        </row>
        <row r="1510">
          <cell r="A1510">
            <v>41855</v>
          </cell>
          <cell r="D1510">
            <v>475</v>
          </cell>
        </row>
        <row r="1511">
          <cell r="A1511">
            <v>41852</v>
          </cell>
          <cell r="D1511">
            <v>475</v>
          </cell>
        </row>
        <row r="1512">
          <cell r="A1512">
            <v>41851</v>
          </cell>
          <cell r="D1512">
            <v>475</v>
          </cell>
        </row>
        <row r="1513">
          <cell r="A1513">
            <v>41850</v>
          </cell>
          <cell r="D1513">
            <v>475</v>
          </cell>
        </row>
        <row r="1514">
          <cell r="A1514">
            <v>41849</v>
          </cell>
          <cell r="D1514">
            <v>475</v>
          </cell>
        </row>
        <row r="1515">
          <cell r="A1515">
            <v>41848</v>
          </cell>
          <cell r="D1515">
            <v>475</v>
          </cell>
        </row>
        <row r="1516">
          <cell r="A1516">
            <v>41845</v>
          </cell>
          <cell r="D1516">
            <v>475</v>
          </cell>
        </row>
        <row r="1517">
          <cell r="A1517">
            <v>41844</v>
          </cell>
          <cell r="D1517">
            <v>475</v>
          </cell>
        </row>
        <row r="1518">
          <cell r="A1518">
            <v>41843</v>
          </cell>
          <cell r="D1518">
            <v>475</v>
          </cell>
        </row>
        <row r="1519">
          <cell r="A1519">
            <v>41842</v>
          </cell>
          <cell r="D1519">
            <v>475</v>
          </cell>
        </row>
        <row r="1520">
          <cell r="A1520">
            <v>41841</v>
          </cell>
          <cell r="D1520">
            <v>475</v>
          </cell>
        </row>
        <row r="1521">
          <cell r="A1521">
            <v>41838</v>
          </cell>
          <cell r="D1521">
            <v>475</v>
          </cell>
        </row>
        <row r="1522">
          <cell r="A1522">
            <v>41837</v>
          </cell>
          <cell r="D1522">
            <v>475</v>
          </cell>
        </row>
        <row r="1523">
          <cell r="A1523">
            <v>41836</v>
          </cell>
          <cell r="D1523">
            <v>485</v>
          </cell>
        </row>
        <row r="1524">
          <cell r="A1524">
            <v>41835</v>
          </cell>
          <cell r="D1524">
            <v>485</v>
          </cell>
        </row>
        <row r="1525">
          <cell r="A1525">
            <v>41834</v>
          </cell>
          <cell r="D1525">
            <v>485</v>
          </cell>
        </row>
        <row r="1526">
          <cell r="A1526">
            <v>41831</v>
          </cell>
          <cell r="D1526">
            <v>485</v>
          </cell>
        </row>
        <row r="1527">
          <cell r="A1527">
            <v>41830</v>
          </cell>
          <cell r="D1527">
            <v>485</v>
          </cell>
        </row>
        <row r="1528">
          <cell r="A1528">
            <v>41829</v>
          </cell>
          <cell r="D1528">
            <v>485</v>
          </cell>
        </row>
        <row r="1529">
          <cell r="A1529">
            <v>41828</v>
          </cell>
          <cell r="D1529">
            <v>485</v>
          </cell>
        </row>
        <row r="1530">
          <cell r="A1530">
            <v>41827</v>
          </cell>
          <cell r="D1530">
            <v>485</v>
          </cell>
        </row>
        <row r="1531">
          <cell r="A1531">
            <v>41824</v>
          </cell>
          <cell r="D1531">
            <v>485</v>
          </cell>
        </row>
        <row r="1532">
          <cell r="A1532">
            <v>41823</v>
          </cell>
          <cell r="D1532">
            <v>485</v>
          </cell>
        </row>
        <row r="1533">
          <cell r="A1533">
            <v>41822</v>
          </cell>
          <cell r="D1533">
            <v>535</v>
          </cell>
        </row>
        <row r="1534">
          <cell r="A1534">
            <v>41821</v>
          </cell>
          <cell r="D1534">
            <v>535</v>
          </cell>
        </row>
        <row r="1535">
          <cell r="A1535">
            <v>41820</v>
          </cell>
          <cell r="D1535">
            <v>535</v>
          </cell>
        </row>
        <row r="1536">
          <cell r="A1536">
            <v>41817</v>
          </cell>
          <cell r="D1536">
            <v>535</v>
          </cell>
        </row>
        <row r="1537">
          <cell r="A1537">
            <v>41816</v>
          </cell>
          <cell r="D1537">
            <v>535</v>
          </cell>
        </row>
        <row r="1538">
          <cell r="A1538">
            <v>41815</v>
          </cell>
          <cell r="D1538">
            <v>535</v>
          </cell>
        </row>
        <row r="1539">
          <cell r="A1539">
            <v>41814</v>
          </cell>
          <cell r="D1539">
            <v>535</v>
          </cell>
        </row>
        <row r="1540">
          <cell r="A1540">
            <v>41813</v>
          </cell>
          <cell r="D1540">
            <v>535</v>
          </cell>
        </row>
        <row r="1541">
          <cell r="A1541">
            <v>41810</v>
          </cell>
          <cell r="D1541">
            <v>535</v>
          </cell>
        </row>
        <row r="1542">
          <cell r="A1542">
            <v>41809</v>
          </cell>
          <cell r="D1542">
            <v>535</v>
          </cell>
        </row>
        <row r="1543">
          <cell r="A1543">
            <v>41808</v>
          </cell>
          <cell r="D1543">
            <v>535</v>
          </cell>
        </row>
        <row r="1544">
          <cell r="A1544">
            <v>41807</v>
          </cell>
          <cell r="D1544">
            <v>535</v>
          </cell>
        </row>
        <row r="1545">
          <cell r="A1545">
            <v>41806</v>
          </cell>
          <cell r="D1545">
            <v>565</v>
          </cell>
        </row>
        <row r="1546">
          <cell r="A1546">
            <v>41803</v>
          </cell>
          <cell r="D1546">
            <v>565</v>
          </cell>
        </row>
        <row r="1547">
          <cell r="A1547">
            <v>41802</v>
          </cell>
          <cell r="D1547">
            <v>565</v>
          </cell>
        </row>
        <row r="1548">
          <cell r="A1548">
            <v>41801</v>
          </cell>
          <cell r="D1548">
            <v>625</v>
          </cell>
        </row>
        <row r="1549">
          <cell r="A1549">
            <v>41800</v>
          </cell>
          <cell r="D1549">
            <v>625</v>
          </cell>
        </row>
        <row r="1550">
          <cell r="A1550">
            <v>41799</v>
          </cell>
          <cell r="D1550">
            <v>625</v>
          </cell>
        </row>
        <row r="1551">
          <cell r="A1551">
            <v>41796</v>
          </cell>
          <cell r="D1551">
            <v>625</v>
          </cell>
        </row>
        <row r="1552">
          <cell r="A1552">
            <v>41795</v>
          </cell>
          <cell r="D1552">
            <v>625</v>
          </cell>
        </row>
        <row r="1553">
          <cell r="A1553">
            <v>41794</v>
          </cell>
          <cell r="D1553">
            <v>625</v>
          </cell>
        </row>
        <row r="1554">
          <cell r="A1554">
            <v>41793</v>
          </cell>
          <cell r="D1554">
            <v>625</v>
          </cell>
        </row>
        <row r="1555">
          <cell r="A1555">
            <v>41792</v>
          </cell>
          <cell r="D1555">
            <v>625</v>
          </cell>
        </row>
        <row r="1556">
          <cell r="A1556">
            <v>41789</v>
          </cell>
          <cell r="D1556">
            <v>625</v>
          </cell>
        </row>
        <row r="1557">
          <cell r="A1557">
            <v>41788</v>
          </cell>
          <cell r="D1557">
            <v>625</v>
          </cell>
        </row>
        <row r="1558">
          <cell r="A1558">
            <v>41787</v>
          </cell>
          <cell r="D1558">
            <v>625</v>
          </cell>
        </row>
        <row r="1559">
          <cell r="A1559">
            <v>41786</v>
          </cell>
          <cell r="D1559">
            <v>625</v>
          </cell>
        </row>
        <row r="1560">
          <cell r="A1560">
            <v>41785</v>
          </cell>
          <cell r="D1560">
            <v>625</v>
          </cell>
        </row>
        <row r="1561">
          <cell r="A1561">
            <v>41782</v>
          </cell>
          <cell r="D1561">
            <v>625</v>
          </cell>
        </row>
        <row r="1562">
          <cell r="A1562">
            <v>41781</v>
          </cell>
          <cell r="D1562">
            <v>625</v>
          </cell>
        </row>
        <row r="1563">
          <cell r="A1563">
            <v>41780</v>
          </cell>
          <cell r="D1563">
            <v>625</v>
          </cell>
        </row>
        <row r="1564">
          <cell r="A1564">
            <v>41779</v>
          </cell>
          <cell r="D1564">
            <v>625</v>
          </cell>
        </row>
        <row r="1565">
          <cell r="A1565">
            <v>41778</v>
          </cell>
          <cell r="D1565">
            <v>625</v>
          </cell>
        </row>
        <row r="1566">
          <cell r="A1566">
            <v>41775</v>
          </cell>
          <cell r="D1566">
            <v>625</v>
          </cell>
        </row>
        <row r="1567">
          <cell r="A1567">
            <v>41774</v>
          </cell>
          <cell r="D1567">
            <v>625</v>
          </cell>
        </row>
        <row r="1568">
          <cell r="A1568">
            <v>41773</v>
          </cell>
          <cell r="D1568">
            <v>625</v>
          </cell>
        </row>
        <row r="1569">
          <cell r="A1569">
            <v>41772</v>
          </cell>
          <cell r="D1569">
            <v>625</v>
          </cell>
        </row>
        <row r="1570">
          <cell r="A1570">
            <v>41771</v>
          </cell>
          <cell r="D1570">
            <v>625</v>
          </cell>
        </row>
        <row r="1571">
          <cell r="A1571">
            <v>41768</v>
          </cell>
          <cell r="D1571">
            <v>625</v>
          </cell>
        </row>
        <row r="1572">
          <cell r="A1572">
            <v>41767</v>
          </cell>
          <cell r="D1572">
            <v>625</v>
          </cell>
        </row>
        <row r="1573">
          <cell r="A1573">
            <v>41766</v>
          </cell>
          <cell r="D1573">
            <v>625</v>
          </cell>
        </row>
        <row r="1574">
          <cell r="A1574">
            <v>41765</v>
          </cell>
          <cell r="D1574">
            <v>625</v>
          </cell>
        </row>
        <row r="1575">
          <cell r="A1575">
            <v>41764</v>
          </cell>
          <cell r="D1575">
            <v>625</v>
          </cell>
        </row>
        <row r="1576">
          <cell r="A1576">
            <v>41761</v>
          </cell>
          <cell r="D1576">
            <v>625</v>
          </cell>
        </row>
        <row r="1577">
          <cell r="A1577">
            <v>41760</v>
          </cell>
          <cell r="D1577">
            <v>625</v>
          </cell>
        </row>
        <row r="1578">
          <cell r="A1578">
            <v>41759</v>
          </cell>
          <cell r="D1578">
            <v>625</v>
          </cell>
        </row>
        <row r="1579">
          <cell r="A1579">
            <v>41758</v>
          </cell>
          <cell r="D1579">
            <v>625</v>
          </cell>
        </row>
        <row r="1580">
          <cell r="A1580">
            <v>41757</v>
          </cell>
          <cell r="D1580">
            <v>625</v>
          </cell>
        </row>
        <row r="1581">
          <cell r="A1581">
            <v>41754</v>
          </cell>
          <cell r="D1581">
            <v>625</v>
          </cell>
        </row>
        <row r="1582">
          <cell r="A1582">
            <v>41753</v>
          </cell>
          <cell r="D1582">
            <v>625</v>
          </cell>
        </row>
        <row r="1583">
          <cell r="A1583">
            <v>41752</v>
          </cell>
          <cell r="D1583">
            <v>625</v>
          </cell>
        </row>
        <row r="1584">
          <cell r="A1584">
            <v>41751</v>
          </cell>
          <cell r="D1584">
            <v>625</v>
          </cell>
        </row>
        <row r="1585">
          <cell r="A1585">
            <v>41750</v>
          </cell>
          <cell r="D1585">
            <v>625</v>
          </cell>
        </row>
        <row r="1586">
          <cell r="A1586">
            <v>41747</v>
          </cell>
          <cell r="D1586">
            <v>625</v>
          </cell>
        </row>
        <row r="1587">
          <cell r="A1587">
            <v>41746</v>
          </cell>
          <cell r="D1587">
            <v>625</v>
          </cell>
        </row>
        <row r="1588">
          <cell r="A1588">
            <v>41745</v>
          </cell>
          <cell r="D1588">
            <v>625</v>
          </cell>
        </row>
        <row r="1589">
          <cell r="A1589">
            <v>41744</v>
          </cell>
          <cell r="D1589">
            <v>625</v>
          </cell>
        </row>
        <row r="1590">
          <cell r="A1590">
            <v>41743</v>
          </cell>
          <cell r="D1590">
            <v>625</v>
          </cell>
        </row>
        <row r="1591">
          <cell r="A1591">
            <v>41740</v>
          </cell>
          <cell r="D1591">
            <v>625</v>
          </cell>
        </row>
        <row r="1592">
          <cell r="A1592">
            <v>41739</v>
          </cell>
          <cell r="D1592">
            <v>625</v>
          </cell>
        </row>
        <row r="1593">
          <cell r="A1593">
            <v>41738</v>
          </cell>
          <cell r="D1593">
            <v>625</v>
          </cell>
        </row>
        <row r="1594">
          <cell r="A1594">
            <v>41737</v>
          </cell>
          <cell r="D1594">
            <v>625</v>
          </cell>
        </row>
        <row r="1595">
          <cell r="A1595">
            <v>41736</v>
          </cell>
          <cell r="D1595">
            <v>625</v>
          </cell>
        </row>
        <row r="1596">
          <cell r="A1596">
            <v>41733</v>
          </cell>
          <cell r="D1596">
            <v>625</v>
          </cell>
        </row>
        <row r="1597">
          <cell r="A1597">
            <v>41732</v>
          </cell>
          <cell r="D1597">
            <v>625</v>
          </cell>
        </row>
        <row r="1598">
          <cell r="A1598">
            <v>41731</v>
          </cell>
          <cell r="D1598">
            <v>625</v>
          </cell>
        </row>
        <row r="1599">
          <cell r="A1599">
            <v>41730</v>
          </cell>
          <cell r="D1599">
            <v>625</v>
          </cell>
        </row>
        <row r="1600">
          <cell r="A1600">
            <v>41729</v>
          </cell>
          <cell r="D1600">
            <v>625</v>
          </cell>
        </row>
        <row r="1601">
          <cell r="A1601">
            <v>41726</v>
          </cell>
          <cell r="D1601">
            <v>625</v>
          </cell>
        </row>
        <row r="1602">
          <cell r="A1602">
            <v>41725</v>
          </cell>
          <cell r="D1602">
            <v>625</v>
          </cell>
        </row>
        <row r="1603">
          <cell r="A1603">
            <v>41724</v>
          </cell>
          <cell r="D1603">
            <v>625</v>
          </cell>
        </row>
        <row r="1604">
          <cell r="A1604">
            <v>41723</v>
          </cell>
          <cell r="D1604">
            <v>625</v>
          </cell>
        </row>
        <row r="1605">
          <cell r="A1605">
            <v>41722</v>
          </cell>
          <cell r="D1605">
            <v>625</v>
          </cell>
        </row>
        <row r="1606">
          <cell r="A1606">
            <v>41719</v>
          </cell>
          <cell r="D1606">
            <v>625</v>
          </cell>
        </row>
        <row r="1607">
          <cell r="A1607">
            <v>41718</v>
          </cell>
          <cell r="D1607">
            <v>625</v>
          </cell>
        </row>
        <row r="1608">
          <cell r="A1608">
            <v>41717</v>
          </cell>
          <cell r="D1608">
            <v>625</v>
          </cell>
        </row>
        <row r="1609">
          <cell r="A1609">
            <v>41716</v>
          </cell>
          <cell r="D1609">
            <v>625</v>
          </cell>
        </row>
        <row r="1610">
          <cell r="A1610">
            <v>41715</v>
          </cell>
          <cell r="D1610">
            <v>625</v>
          </cell>
        </row>
        <row r="1611">
          <cell r="A1611">
            <v>41712</v>
          </cell>
          <cell r="D1611">
            <v>625</v>
          </cell>
        </row>
        <row r="1612">
          <cell r="A1612">
            <v>41711</v>
          </cell>
          <cell r="D1612">
            <v>625</v>
          </cell>
        </row>
        <row r="1613">
          <cell r="A1613">
            <v>41710</v>
          </cell>
          <cell r="D1613">
            <v>625</v>
          </cell>
        </row>
        <row r="1614">
          <cell r="A1614">
            <v>41709</v>
          </cell>
          <cell r="D1614">
            <v>625</v>
          </cell>
        </row>
        <row r="1615">
          <cell r="A1615">
            <v>41708</v>
          </cell>
          <cell r="D1615">
            <v>625</v>
          </cell>
        </row>
        <row r="1616">
          <cell r="A1616">
            <v>41705</v>
          </cell>
          <cell r="D1616">
            <v>625</v>
          </cell>
        </row>
        <row r="1617">
          <cell r="A1617">
            <v>41704</v>
          </cell>
          <cell r="D1617">
            <v>625</v>
          </cell>
        </row>
        <row r="1618">
          <cell r="A1618">
            <v>41703</v>
          </cell>
          <cell r="D1618">
            <v>625</v>
          </cell>
        </row>
        <row r="1619">
          <cell r="A1619">
            <v>41702</v>
          </cell>
          <cell r="D1619">
            <v>625</v>
          </cell>
        </row>
        <row r="1620">
          <cell r="A1620">
            <v>41701</v>
          </cell>
          <cell r="D1620">
            <v>625</v>
          </cell>
        </row>
        <row r="1621">
          <cell r="A1621">
            <v>41698</v>
          </cell>
          <cell r="D1621">
            <v>625</v>
          </cell>
        </row>
        <row r="1622">
          <cell r="A1622">
            <v>41697</v>
          </cell>
          <cell r="D1622">
            <v>625</v>
          </cell>
        </row>
        <row r="1623">
          <cell r="A1623">
            <v>41696</v>
          </cell>
          <cell r="D1623">
            <v>625</v>
          </cell>
        </row>
        <row r="1624">
          <cell r="A1624">
            <v>41695</v>
          </cell>
          <cell r="D1624">
            <v>625</v>
          </cell>
        </row>
        <row r="1625">
          <cell r="A1625">
            <v>41694</v>
          </cell>
          <cell r="D1625">
            <v>625</v>
          </cell>
        </row>
        <row r="1626">
          <cell r="A1626">
            <v>41691</v>
          </cell>
          <cell r="D1626">
            <v>625</v>
          </cell>
        </row>
        <row r="1627">
          <cell r="A1627">
            <v>41690</v>
          </cell>
          <cell r="D1627">
            <v>625</v>
          </cell>
        </row>
        <row r="1628">
          <cell r="A1628">
            <v>41689</v>
          </cell>
          <cell r="D1628">
            <v>625</v>
          </cell>
        </row>
        <row r="1629">
          <cell r="A1629">
            <v>41688</v>
          </cell>
          <cell r="D1629">
            <v>625</v>
          </cell>
        </row>
        <row r="1630">
          <cell r="A1630">
            <v>41687</v>
          </cell>
          <cell r="D1630">
            <v>625</v>
          </cell>
        </row>
        <row r="1631">
          <cell r="A1631">
            <v>41684</v>
          </cell>
          <cell r="D1631">
            <v>625</v>
          </cell>
        </row>
        <row r="1632">
          <cell r="A1632">
            <v>41683</v>
          </cell>
          <cell r="D1632">
            <v>625</v>
          </cell>
        </row>
        <row r="1633">
          <cell r="A1633">
            <v>41682</v>
          </cell>
          <cell r="D1633">
            <v>625</v>
          </cell>
        </row>
        <row r="1634">
          <cell r="A1634">
            <v>41681</v>
          </cell>
          <cell r="D1634">
            <v>625</v>
          </cell>
        </row>
        <row r="1635">
          <cell r="A1635">
            <v>41680</v>
          </cell>
          <cell r="D1635">
            <v>625</v>
          </cell>
        </row>
        <row r="1636">
          <cell r="A1636">
            <v>41677</v>
          </cell>
          <cell r="D1636">
            <v>625</v>
          </cell>
        </row>
        <row r="1637">
          <cell r="A1637">
            <v>41676</v>
          </cell>
          <cell r="D1637">
            <v>625</v>
          </cell>
        </row>
        <row r="1638">
          <cell r="A1638">
            <v>41675</v>
          </cell>
          <cell r="D1638">
            <v>625</v>
          </cell>
        </row>
        <row r="1639">
          <cell r="A1639">
            <v>41674</v>
          </cell>
          <cell r="D1639">
            <v>625</v>
          </cell>
        </row>
        <row r="1640">
          <cell r="A1640">
            <v>41673</v>
          </cell>
          <cell r="D1640">
            <v>625</v>
          </cell>
        </row>
        <row r="1641">
          <cell r="A1641">
            <v>41670</v>
          </cell>
          <cell r="D1641">
            <v>625</v>
          </cell>
        </row>
        <row r="1642">
          <cell r="A1642">
            <v>41669</v>
          </cell>
          <cell r="D1642">
            <v>625</v>
          </cell>
        </row>
        <row r="1643">
          <cell r="A1643">
            <v>41668</v>
          </cell>
          <cell r="D1643">
            <v>625</v>
          </cell>
        </row>
        <row r="1644">
          <cell r="A1644">
            <v>41667</v>
          </cell>
          <cell r="D1644">
            <v>625</v>
          </cell>
        </row>
        <row r="1645">
          <cell r="A1645">
            <v>41666</v>
          </cell>
          <cell r="D1645">
            <v>625</v>
          </cell>
        </row>
        <row r="1646">
          <cell r="A1646">
            <v>41663</v>
          </cell>
          <cell r="D1646">
            <v>625</v>
          </cell>
        </row>
        <row r="1647">
          <cell r="A1647">
            <v>41662</v>
          </cell>
          <cell r="D1647">
            <v>625</v>
          </cell>
        </row>
        <row r="1648">
          <cell r="A1648">
            <v>41661</v>
          </cell>
          <cell r="D1648">
            <v>625</v>
          </cell>
        </row>
        <row r="1649">
          <cell r="A1649">
            <v>41660</v>
          </cell>
          <cell r="D1649">
            <v>625</v>
          </cell>
        </row>
        <row r="1650">
          <cell r="A1650">
            <v>41659</v>
          </cell>
          <cell r="D1650">
            <v>625</v>
          </cell>
        </row>
        <row r="1651">
          <cell r="A1651">
            <v>41656</v>
          </cell>
          <cell r="D1651">
            <v>625</v>
          </cell>
        </row>
        <row r="1652">
          <cell r="A1652">
            <v>41655</v>
          </cell>
          <cell r="D1652">
            <v>625</v>
          </cell>
        </row>
        <row r="1653">
          <cell r="A1653">
            <v>41654</v>
          </cell>
          <cell r="D1653">
            <v>625</v>
          </cell>
        </row>
        <row r="1654">
          <cell r="A1654">
            <v>41653</v>
          </cell>
          <cell r="D1654">
            <v>625</v>
          </cell>
        </row>
        <row r="1655">
          <cell r="A1655">
            <v>41652</v>
          </cell>
          <cell r="D1655">
            <v>625</v>
          </cell>
        </row>
        <row r="1656">
          <cell r="A1656">
            <v>41649</v>
          </cell>
          <cell r="D1656">
            <v>625</v>
          </cell>
        </row>
        <row r="1657">
          <cell r="A1657">
            <v>41648</v>
          </cell>
          <cell r="D1657">
            <v>625</v>
          </cell>
        </row>
        <row r="1658">
          <cell r="A1658">
            <v>41647</v>
          </cell>
          <cell r="D1658">
            <v>625</v>
          </cell>
        </row>
        <row r="1659">
          <cell r="A1659">
            <v>41646</v>
          </cell>
          <cell r="D1659">
            <v>625</v>
          </cell>
        </row>
        <row r="1660">
          <cell r="A1660">
            <v>41645</v>
          </cell>
          <cell r="D1660">
            <v>625</v>
          </cell>
        </row>
        <row r="1661">
          <cell r="A1661">
            <v>41642</v>
          </cell>
          <cell r="D1661">
            <v>625</v>
          </cell>
        </row>
        <row r="1662">
          <cell r="A1662">
            <v>41641</v>
          </cell>
          <cell r="D1662">
            <v>625</v>
          </cell>
        </row>
        <row r="1663">
          <cell r="A1663">
            <v>41639</v>
          </cell>
          <cell r="D1663">
            <v>625</v>
          </cell>
        </row>
        <row r="1664">
          <cell r="A1664">
            <v>41638</v>
          </cell>
          <cell r="D1664">
            <v>625</v>
          </cell>
        </row>
        <row r="1665">
          <cell r="A1665">
            <v>41635</v>
          </cell>
          <cell r="D1665">
            <v>625</v>
          </cell>
        </row>
        <row r="1666">
          <cell r="A1666">
            <v>41634</v>
          </cell>
          <cell r="D1666">
            <v>625</v>
          </cell>
        </row>
        <row r="1667">
          <cell r="A1667">
            <v>41633</v>
          </cell>
          <cell r="D1667">
            <v>645</v>
          </cell>
        </row>
        <row r="1668">
          <cell r="A1668">
            <v>41632</v>
          </cell>
          <cell r="D1668">
            <v>645</v>
          </cell>
        </row>
        <row r="1669">
          <cell r="A1669">
            <v>41631</v>
          </cell>
          <cell r="D1669">
            <v>645</v>
          </cell>
        </row>
        <row r="1670">
          <cell r="A1670">
            <v>41628</v>
          </cell>
          <cell r="D1670">
            <v>645</v>
          </cell>
        </row>
        <row r="1671">
          <cell r="A1671">
            <v>41627</v>
          </cell>
          <cell r="D1671">
            <v>645</v>
          </cell>
        </row>
        <row r="1672">
          <cell r="A1672">
            <v>41626</v>
          </cell>
          <cell r="D1672">
            <v>645</v>
          </cell>
        </row>
        <row r="1673">
          <cell r="A1673">
            <v>41625</v>
          </cell>
          <cell r="D1673">
            <v>645</v>
          </cell>
        </row>
        <row r="1674">
          <cell r="A1674">
            <v>41624</v>
          </cell>
          <cell r="D1674">
            <v>645</v>
          </cell>
        </row>
        <row r="1675">
          <cell r="A1675">
            <v>41621</v>
          </cell>
          <cell r="D1675">
            <v>645</v>
          </cell>
        </row>
        <row r="1676">
          <cell r="A1676">
            <v>41620</v>
          </cell>
          <cell r="D1676">
            <v>645</v>
          </cell>
        </row>
        <row r="1677">
          <cell r="A1677">
            <v>41619</v>
          </cell>
          <cell r="D1677">
            <v>645</v>
          </cell>
        </row>
        <row r="1678">
          <cell r="A1678">
            <v>41618</v>
          </cell>
          <cell r="D1678">
            <v>645</v>
          </cell>
        </row>
        <row r="1679">
          <cell r="A1679">
            <v>41617</v>
          </cell>
          <cell r="D1679">
            <v>645</v>
          </cell>
        </row>
        <row r="1680">
          <cell r="A1680">
            <v>41614</v>
          </cell>
          <cell r="D1680">
            <v>645</v>
          </cell>
        </row>
        <row r="1681">
          <cell r="A1681">
            <v>41613</v>
          </cell>
          <cell r="D1681">
            <v>645</v>
          </cell>
        </row>
        <row r="1682">
          <cell r="A1682">
            <v>41612</v>
          </cell>
          <cell r="D1682">
            <v>645</v>
          </cell>
        </row>
        <row r="1683">
          <cell r="A1683">
            <v>41611</v>
          </cell>
          <cell r="D1683">
            <v>645</v>
          </cell>
        </row>
        <row r="1684">
          <cell r="A1684">
            <v>41610</v>
          </cell>
          <cell r="D1684">
            <v>645</v>
          </cell>
        </row>
        <row r="1685">
          <cell r="A1685">
            <v>41607</v>
          </cell>
          <cell r="D1685">
            <v>645</v>
          </cell>
        </row>
        <row r="1686">
          <cell r="A1686">
            <v>41606</v>
          </cell>
          <cell r="D1686">
            <v>645</v>
          </cell>
        </row>
        <row r="1687">
          <cell r="A1687">
            <v>41605</v>
          </cell>
          <cell r="D1687">
            <v>675</v>
          </cell>
        </row>
        <row r="1688">
          <cell r="A1688">
            <v>41604</v>
          </cell>
          <cell r="D1688">
            <v>675</v>
          </cell>
        </row>
        <row r="1689">
          <cell r="A1689">
            <v>41603</v>
          </cell>
          <cell r="D1689">
            <v>675</v>
          </cell>
        </row>
        <row r="1690">
          <cell r="A1690">
            <v>41600</v>
          </cell>
          <cell r="D1690">
            <v>675</v>
          </cell>
        </row>
        <row r="1691">
          <cell r="A1691">
            <v>41599</v>
          </cell>
          <cell r="D1691">
            <v>675</v>
          </cell>
        </row>
        <row r="1692">
          <cell r="A1692">
            <v>41598</v>
          </cell>
          <cell r="D1692">
            <v>685</v>
          </cell>
        </row>
        <row r="1693">
          <cell r="A1693">
            <v>41597</v>
          </cell>
          <cell r="D1693">
            <v>685</v>
          </cell>
        </row>
        <row r="1694">
          <cell r="A1694">
            <v>41596</v>
          </cell>
          <cell r="D1694">
            <v>685</v>
          </cell>
        </row>
        <row r="1695">
          <cell r="A1695">
            <v>41593</v>
          </cell>
          <cell r="D1695">
            <v>685</v>
          </cell>
        </row>
        <row r="1696">
          <cell r="A1696">
            <v>41592</v>
          </cell>
          <cell r="D1696">
            <v>685</v>
          </cell>
        </row>
        <row r="1697">
          <cell r="A1697">
            <v>41591</v>
          </cell>
          <cell r="D1697">
            <v>685</v>
          </cell>
        </row>
        <row r="1698">
          <cell r="A1698">
            <v>41590</v>
          </cell>
          <cell r="D1698">
            <v>685</v>
          </cell>
        </row>
        <row r="1699">
          <cell r="A1699">
            <v>41589</v>
          </cell>
          <cell r="D1699">
            <v>685</v>
          </cell>
        </row>
        <row r="1700">
          <cell r="A1700">
            <v>41586</v>
          </cell>
          <cell r="D1700">
            <v>685</v>
          </cell>
        </row>
        <row r="1701">
          <cell r="A1701">
            <v>41585</v>
          </cell>
          <cell r="D1701">
            <v>685</v>
          </cell>
        </row>
        <row r="1702">
          <cell r="A1702">
            <v>41584</v>
          </cell>
          <cell r="D1702">
            <v>685</v>
          </cell>
        </row>
        <row r="1703">
          <cell r="A1703">
            <v>41583</v>
          </cell>
          <cell r="D1703">
            <v>685</v>
          </cell>
        </row>
        <row r="1704">
          <cell r="A1704">
            <v>41582</v>
          </cell>
          <cell r="D1704">
            <v>685</v>
          </cell>
        </row>
        <row r="1705">
          <cell r="A1705">
            <v>41579</v>
          </cell>
          <cell r="D1705">
            <v>685</v>
          </cell>
        </row>
        <row r="1706">
          <cell r="A1706">
            <v>41578</v>
          </cell>
          <cell r="D1706">
            <v>685</v>
          </cell>
        </row>
        <row r="1707">
          <cell r="A1707">
            <v>41577</v>
          </cell>
          <cell r="D1707">
            <v>715</v>
          </cell>
        </row>
        <row r="1708">
          <cell r="A1708">
            <v>41576</v>
          </cell>
          <cell r="D1708">
            <v>715</v>
          </cell>
        </row>
        <row r="1709">
          <cell r="A1709">
            <v>41575</v>
          </cell>
          <cell r="D1709">
            <v>715</v>
          </cell>
        </row>
        <row r="1710">
          <cell r="A1710">
            <v>41572</v>
          </cell>
          <cell r="D1710">
            <v>715</v>
          </cell>
        </row>
        <row r="1711">
          <cell r="A1711">
            <v>41571</v>
          </cell>
          <cell r="D1711">
            <v>715</v>
          </cell>
        </row>
        <row r="1712">
          <cell r="A1712">
            <v>41570</v>
          </cell>
          <cell r="D1712">
            <v>715</v>
          </cell>
        </row>
        <row r="1713">
          <cell r="A1713">
            <v>41569</v>
          </cell>
          <cell r="D1713">
            <v>715</v>
          </cell>
        </row>
        <row r="1714">
          <cell r="A1714">
            <v>41568</v>
          </cell>
          <cell r="D1714">
            <v>715</v>
          </cell>
        </row>
        <row r="1715">
          <cell r="A1715">
            <v>41565</v>
          </cell>
          <cell r="D1715">
            <v>715</v>
          </cell>
        </row>
        <row r="1716">
          <cell r="A1716">
            <v>41564</v>
          </cell>
          <cell r="D1716">
            <v>715</v>
          </cell>
        </row>
        <row r="1717">
          <cell r="A1717">
            <v>41563</v>
          </cell>
          <cell r="D1717">
            <v>715</v>
          </cell>
        </row>
        <row r="1718">
          <cell r="A1718">
            <v>41562</v>
          </cell>
          <cell r="D1718">
            <v>715</v>
          </cell>
        </row>
        <row r="1719">
          <cell r="A1719">
            <v>41561</v>
          </cell>
          <cell r="D1719">
            <v>715</v>
          </cell>
        </row>
        <row r="1720">
          <cell r="A1720">
            <v>41558</v>
          </cell>
          <cell r="D1720">
            <v>715</v>
          </cell>
        </row>
        <row r="1721">
          <cell r="A1721">
            <v>41557</v>
          </cell>
          <cell r="D1721">
            <v>715</v>
          </cell>
        </row>
        <row r="1722">
          <cell r="A1722">
            <v>41556</v>
          </cell>
          <cell r="D1722">
            <v>715</v>
          </cell>
        </row>
        <row r="1723">
          <cell r="A1723">
            <v>41555</v>
          </cell>
          <cell r="D1723">
            <v>715</v>
          </cell>
        </row>
        <row r="1724">
          <cell r="A1724">
            <v>41554</v>
          </cell>
          <cell r="D1724">
            <v>715</v>
          </cell>
        </row>
        <row r="1725">
          <cell r="A1725">
            <v>41551</v>
          </cell>
          <cell r="D1725">
            <v>715</v>
          </cell>
        </row>
        <row r="1726">
          <cell r="A1726">
            <v>41550</v>
          </cell>
          <cell r="D1726">
            <v>715</v>
          </cell>
        </row>
        <row r="1727">
          <cell r="A1727">
            <v>41549</v>
          </cell>
          <cell r="D1727">
            <v>715</v>
          </cell>
        </row>
        <row r="1728">
          <cell r="A1728">
            <v>41548</v>
          </cell>
          <cell r="D1728">
            <v>715</v>
          </cell>
        </row>
        <row r="1729">
          <cell r="A1729">
            <v>41547</v>
          </cell>
          <cell r="D1729">
            <v>715</v>
          </cell>
        </row>
        <row r="1730">
          <cell r="A1730">
            <v>41544</v>
          </cell>
          <cell r="D1730">
            <v>715</v>
          </cell>
        </row>
        <row r="1731">
          <cell r="A1731">
            <v>41543</v>
          </cell>
          <cell r="D1731">
            <v>715</v>
          </cell>
        </row>
        <row r="1732">
          <cell r="A1732">
            <v>41542</v>
          </cell>
          <cell r="D1732">
            <v>715</v>
          </cell>
        </row>
        <row r="1733">
          <cell r="A1733">
            <v>41541</v>
          </cell>
          <cell r="D1733">
            <v>715</v>
          </cell>
        </row>
        <row r="1734">
          <cell r="A1734">
            <v>41540</v>
          </cell>
          <cell r="D1734">
            <v>715</v>
          </cell>
        </row>
        <row r="1735">
          <cell r="A1735">
            <v>41537</v>
          </cell>
          <cell r="D1735">
            <v>715</v>
          </cell>
        </row>
        <row r="1736">
          <cell r="A1736">
            <v>41536</v>
          </cell>
          <cell r="D1736">
            <v>715</v>
          </cell>
        </row>
        <row r="1737">
          <cell r="A1737">
            <v>41535</v>
          </cell>
          <cell r="D1737">
            <v>715</v>
          </cell>
        </row>
        <row r="1738">
          <cell r="A1738">
            <v>41534</v>
          </cell>
          <cell r="D1738">
            <v>715</v>
          </cell>
        </row>
        <row r="1739">
          <cell r="A1739">
            <v>41533</v>
          </cell>
          <cell r="D1739">
            <v>715</v>
          </cell>
        </row>
        <row r="1740">
          <cell r="A1740">
            <v>41530</v>
          </cell>
          <cell r="D1740">
            <v>715</v>
          </cell>
        </row>
        <row r="1741">
          <cell r="A1741">
            <v>41529</v>
          </cell>
          <cell r="D1741">
            <v>715</v>
          </cell>
        </row>
        <row r="1742">
          <cell r="A1742">
            <v>41528</v>
          </cell>
          <cell r="D1742">
            <v>715</v>
          </cell>
        </row>
        <row r="1743">
          <cell r="A1743">
            <v>41527</v>
          </cell>
          <cell r="D1743">
            <v>715</v>
          </cell>
        </row>
        <row r="1744">
          <cell r="A1744">
            <v>41526</v>
          </cell>
          <cell r="D1744">
            <v>705</v>
          </cell>
        </row>
        <row r="1745">
          <cell r="A1745">
            <v>41523</v>
          </cell>
          <cell r="D1745">
            <v>705</v>
          </cell>
        </row>
        <row r="1746">
          <cell r="A1746">
            <v>41522</v>
          </cell>
          <cell r="D1746">
            <v>705</v>
          </cell>
        </row>
        <row r="1747">
          <cell r="A1747">
            <v>41521</v>
          </cell>
          <cell r="D1747">
            <v>685</v>
          </cell>
        </row>
        <row r="1748">
          <cell r="A1748">
            <v>41520</v>
          </cell>
          <cell r="D1748">
            <v>685</v>
          </cell>
        </row>
        <row r="1749">
          <cell r="A1749">
            <v>41519</v>
          </cell>
          <cell r="D1749">
            <v>685</v>
          </cell>
        </row>
        <row r="1750">
          <cell r="A1750">
            <v>41516</v>
          </cell>
          <cell r="D1750">
            <v>685</v>
          </cell>
        </row>
        <row r="1751">
          <cell r="A1751">
            <v>41515</v>
          </cell>
          <cell r="D1751">
            <v>685</v>
          </cell>
        </row>
        <row r="1752">
          <cell r="A1752">
            <v>41514</v>
          </cell>
          <cell r="D1752">
            <v>685</v>
          </cell>
        </row>
        <row r="1753">
          <cell r="A1753">
            <v>41513</v>
          </cell>
          <cell r="D1753">
            <v>685</v>
          </cell>
        </row>
        <row r="1754">
          <cell r="A1754">
            <v>41512</v>
          </cell>
          <cell r="D1754">
            <v>685</v>
          </cell>
        </row>
        <row r="1755">
          <cell r="A1755">
            <v>41509</v>
          </cell>
          <cell r="D1755">
            <v>685</v>
          </cell>
        </row>
        <row r="1756">
          <cell r="A1756">
            <v>41508</v>
          </cell>
          <cell r="D1756">
            <v>685</v>
          </cell>
        </row>
        <row r="1757">
          <cell r="A1757">
            <v>41507</v>
          </cell>
          <cell r="D1757">
            <v>665</v>
          </cell>
        </row>
        <row r="1758">
          <cell r="A1758">
            <v>41506</v>
          </cell>
          <cell r="D1758">
            <v>665</v>
          </cell>
        </row>
        <row r="1759">
          <cell r="A1759">
            <v>41505</v>
          </cell>
          <cell r="D1759">
            <v>635</v>
          </cell>
        </row>
        <row r="1760">
          <cell r="A1760">
            <v>41502</v>
          </cell>
          <cell r="D1760">
            <v>635</v>
          </cell>
        </row>
        <row r="1761">
          <cell r="A1761">
            <v>41501</v>
          </cell>
          <cell r="D1761">
            <v>635</v>
          </cell>
        </row>
        <row r="1762">
          <cell r="A1762">
            <v>41500</v>
          </cell>
          <cell r="D1762">
            <v>635</v>
          </cell>
        </row>
        <row r="1763">
          <cell r="A1763">
            <v>41499</v>
          </cell>
          <cell r="D1763">
            <v>635</v>
          </cell>
        </row>
        <row r="1764">
          <cell r="A1764">
            <v>41498</v>
          </cell>
          <cell r="D1764">
            <v>635</v>
          </cell>
        </row>
        <row r="1765">
          <cell r="A1765">
            <v>41495</v>
          </cell>
          <cell r="D1765">
            <v>635</v>
          </cell>
        </row>
        <row r="1766">
          <cell r="A1766">
            <v>41494</v>
          </cell>
          <cell r="D1766">
            <v>635</v>
          </cell>
        </row>
        <row r="1767">
          <cell r="A1767">
            <v>41493</v>
          </cell>
          <cell r="D1767">
            <v>635</v>
          </cell>
        </row>
        <row r="1768">
          <cell r="A1768">
            <v>41492</v>
          </cell>
          <cell r="D1768">
            <v>635</v>
          </cell>
        </row>
        <row r="1769">
          <cell r="A1769">
            <v>41491</v>
          </cell>
          <cell r="D1769">
            <v>635</v>
          </cell>
        </row>
        <row r="1770">
          <cell r="A1770">
            <v>41488</v>
          </cell>
          <cell r="D1770">
            <v>635</v>
          </cell>
        </row>
        <row r="1771">
          <cell r="A1771">
            <v>41487</v>
          </cell>
          <cell r="D1771">
            <v>635</v>
          </cell>
        </row>
        <row r="1772">
          <cell r="A1772">
            <v>41486</v>
          </cell>
          <cell r="D1772">
            <v>635</v>
          </cell>
        </row>
        <row r="1773">
          <cell r="A1773">
            <v>41485</v>
          </cell>
          <cell r="D1773">
            <v>635</v>
          </cell>
        </row>
        <row r="1774">
          <cell r="A1774">
            <v>41484</v>
          </cell>
          <cell r="D1774">
            <v>635</v>
          </cell>
        </row>
        <row r="1775">
          <cell r="A1775">
            <v>41481</v>
          </cell>
          <cell r="D1775">
            <v>635</v>
          </cell>
        </row>
        <row r="1776">
          <cell r="A1776">
            <v>41480</v>
          </cell>
          <cell r="D1776">
            <v>635</v>
          </cell>
        </row>
        <row r="1777">
          <cell r="A1777">
            <v>41479</v>
          </cell>
          <cell r="D1777">
            <v>635</v>
          </cell>
        </row>
        <row r="1778">
          <cell r="A1778">
            <v>41478</v>
          </cell>
          <cell r="D1778">
            <v>635</v>
          </cell>
        </row>
        <row r="1779">
          <cell r="A1779">
            <v>41477</v>
          </cell>
          <cell r="D1779">
            <v>605</v>
          </cell>
        </row>
        <row r="1780">
          <cell r="A1780">
            <v>41474</v>
          </cell>
          <cell r="D1780">
            <v>605</v>
          </cell>
        </row>
        <row r="1781">
          <cell r="A1781">
            <v>41473</v>
          </cell>
          <cell r="D1781">
            <v>605</v>
          </cell>
        </row>
        <row r="1782">
          <cell r="A1782">
            <v>41472</v>
          </cell>
          <cell r="D1782">
            <v>605</v>
          </cell>
        </row>
        <row r="1783">
          <cell r="A1783">
            <v>41471</v>
          </cell>
          <cell r="D1783">
            <v>605</v>
          </cell>
        </row>
        <row r="1784">
          <cell r="A1784">
            <v>41470</v>
          </cell>
          <cell r="D1784">
            <v>605</v>
          </cell>
        </row>
        <row r="1785">
          <cell r="A1785">
            <v>41467</v>
          </cell>
          <cell r="D1785">
            <v>605</v>
          </cell>
        </row>
        <row r="1786">
          <cell r="A1786">
            <v>41466</v>
          </cell>
          <cell r="D1786">
            <v>605</v>
          </cell>
        </row>
        <row r="1787">
          <cell r="A1787">
            <v>41465</v>
          </cell>
          <cell r="D1787">
            <v>605</v>
          </cell>
        </row>
        <row r="1788">
          <cell r="A1788">
            <v>41464</v>
          </cell>
          <cell r="D1788">
            <v>605</v>
          </cell>
        </row>
        <row r="1789">
          <cell r="A1789">
            <v>41463</v>
          </cell>
          <cell r="D1789">
            <v>605</v>
          </cell>
        </row>
        <row r="1790">
          <cell r="A1790">
            <v>41460</v>
          </cell>
          <cell r="D1790">
            <v>605</v>
          </cell>
        </row>
        <row r="1791">
          <cell r="A1791">
            <v>41459</v>
          </cell>
          <cell r="D1791">
            <v>605</v>
          </cell>
        </row>
        <row r="1792">
          <cell r="A1792">
            <v>41458</v>
          </cell>
          <cell r="D1792">
            <v>605</v>
          </cell>
        </row>
        <row r="1793">
          <cell r="A1793">
            <v>41457</v>
          </cell>
          <cell r="D1793">
            <v>605</v>
          </cell>
        </row>
        <row r="1794">
          <cell r="A1794">
            <v>41456</v>
          </cell>
          <cell r="D1794">
            <v>605</v>
          </cell>
        </row>
        <row r="1795">
          <cell r="A1795">
            <v>41453</v>
          </cell>
          <cell r="D1795">
            <v>605</v>
          </cell>
        </row>
        <row r="1796">
          <cell r="A1796">
            <v>41452</v>
          </cell>
          <cell r="D1796">
            <v>605</v>
          </cell>
        </row>
        <row r="1797">
          <cell r="A1797">
            <v>41451</v>
          </cell>
          <cell r="D1797">
            <v>605</v>
          </cell>
        </row>
        <row r="1798">
          <cell r="A1798">
            <v>41450</v>
          </cell>
          <cell r="D1798">
            <v>605</v>
          </cell>
        </row>
        <row r="1799">
          <cell r="A1799">
            <v>41449</v>
          </cell>
          <cell r="D1799">
            <v>605</v>
          </cell>
        </row>
        <row r="1800">
          <cell r="A1800">
            <v>41446</v>
          </cell>
          <cell r="D1800">
            <v>605</v>
          </cell>
        </row>
        <row r="1801">
          <cell r="A1801">
            <v>41445</v>
          </cell>
          <cell r="D1801">
            <v>605</v>
          </cell>
        </row>
        <row r="1802">
          <cell r="A1802">
            <v>41444</v>
          </cell>
          <cell r="D1802">
            <v>605</v>
          </cell>
        </row>
        <row r="1803">
          <cell r="A1803">
            <v>41443</v>
          </cell>
          <cell r="D1803">
            <v>605</v>
          </cell>
        </row>
        <row r="1804">
          <cell r="A1804">
            <v>41442</v>
          </cell>
          <cell r="D1804">
            <v>605</v>
          </cell>
        </row>
        <row r="1805">
          <cell r="A1805">
            <v>41439</v>
          </cell>
          <cell r="D1805">
            <v>605</v>
          </cell>
        </row>
        <row r="1806">
          <cell r="A1806">
            <v>41438</v>
          </cell>
          <cell r="D1806">
            <v>605</v>
          </cell>
        </row>
        <row r="1807">
          <cell r="A1807">
            <v>41437</v>
          </cell>
          <cell r="D1807">
            <v>605</v>
          </cell>
        </row>
        <row r="1808">
          <cell r="A1808">
            <v>41436</v>
          </cell>
          <cell r="D1808">
            <v>605</v>
          </cell>
        </row>
        <row r="1809">
          <cell r="A1809">
            <v>41435</v>
          </cell>
          <cell r="D1809">
            <v>605</v>
          </cell>
        </row>
        <row r="1810">
          <cell r="A1810">
            <v>41432</v>
          </cell>
          <cell r="D1810">
            <v>605</v>
          </cell>
        </row>
        <row r="1811">
          <cell r="A1811">
            <v>41431</v>
          </cell>
          <cell r="D1811">
            <v>605</v>
          </cell>
        </row>
        <row r="1812">
          <cell r="A1812">
            <v>41430</v>
          </cell>
          <cell r="D1812">
            <v>605</v>
          </cell>
        </row>
        <row r="1813">
          <cell r="A1813">
            <v>41429</v>
          </cell>
          <cell r="D1813">
            <v>605</v>
          </cell>
        </row>
        <row r="1814">
          <cell r="A1814">
            <v>41428</v>
          </cell>
          <cell r="D1814">
            <v>625</v>
          </cell>
        </row>
        <row r="1815">
          <cell r="A1815">
            <v>41425</v>
          </cell>
          <cell r="D1815">
            <v>625</v>
          </cell>
        </row>
        <row r="1816">
          <cell r="A1816">
            <v>41424</v>
          </cell>
          <cell r="D1816">
            <v>625</v>
          </cell>
        </row>
        <row r="1817">
          <cell r="A1817">
            <v>41423</v>
          </cell>
          <cell r="D1817">
            <v>625</v>
          </cell>
        </row>
        <row r="1818">
          <cell r="A1818">
            <v>41422</v>
          </cell>
          <cell r="D1818">
            <v>625</v>
          </cell>
        </row>
        <row r="1819">
          <cell r="A1819">
            <v>41421</v>
          </cell>
          <cell r="D1819">
            <v>665</v>
          </cell>
        </row>
        <row r="1820">
          <cell r="A1820">
            <v>41418</v>
          </cell>
          <cell r="D1820">
            <v>665</v>
          </cell>
        </row>
        <row r="1821">
          <cell r="A1821">
            <v>41417</v>
          </cell>
          <cell r="D1821">
            <v>665</v>
          </cell>
        </row>
        <row r="1822">
          <cell r="A1822">
            <v>41416</v>
          </cell>
          <cell r="D1822">
            <v>665</v>
          </cell>
        </row>
        <row r="1823">
          <cell r="A1823">
            <v>41415</v>
          </cell>
          <cell r="D1823">
            <v>665</v>
          </cell>
        </row>
        <row r="1824">
          <cell r="A1824">
            <v>41414</v>
          </cell>
          <cell r="D1824">
            <v>665</v>
          </cell>
        </row>
        <row r="1825">
          <cell r="A1825">
            <v>41411</v>
          </cell>
          <cell r="D1825">
            <v>665</v>
          </cell>
        </row>
        <row r="1826">
          <cell r="A1826">
            <v>41410</v>
          </cell>
          <cell r="D1826">
            <v>665</v>
          </cell>
        </row>
        <row r="1827">
          <cell r="A1827">
            <v>41409</v>
          </cell>
          <cell r="D1827">
            <v>665</v>
          </cell>
        </row>
        <row r="1828">
          <cell r="A1828">
            <v>41408</v>
          </cell>
          <cell r="D1828">
            <v>665</v>
          </cell>
        </row>
        <row r="1829">
          <cell r="A1829">
            <v>41407</v>
          </cell>
          <cell r="D1829">
            <v>695</v>
          </cell>
        </row>
        <row r="1830">
          <cell r="A1830">
            <v>41404</v>
          </cell>
          <cell r="D1830">
            <v>695</v>
          </cell>
        </row>
        <row r="1831">
          <cell r="A1831">
            <v>41403</v>
          </cell>
          <cell r="D1831">
            <v>695</v>
          </cell>
        </row>
        <row r="1832">
          <cell r="A1832">
            <v>41402</v>
          </cell>
          <cell r="D1832">
            <v>725</v>
          </cell>
        </row>
        <row r="1833">
          <cell r="A1833">
            <v>41401</v>
          </cell>
          <cell r="D1833">
            <v>725</v>
          </cell>
        </row>
        <row r="1834">
          <cell r="A1834">
            <v>41400</v>
          </cell>
          <cell r="D1834">
            <v>775</v>
          </cell>
        </row>
        <row r="1835">
          <cell r="A1835">
            <v>41397</v>
          </cell>
          <cell r="D1835">
            <v>775</v>
          </cell>
        </row>
        <row r="1836">
          <cell r="A1836">
            <v>41396</v>
          </cell>
          <cell r="D1836">
            <v>775</v>
          </cell>
        </row>
        <row r="1837">
          <cell r="A1837">
            <v>41395</v>
          </cell>
          <cell r="D1837">
            <v>775</v>
          </cell>
        </row>
        <row r="1838">
          <cell r="A1838">
            <v>41394</v>
          </cell>
          <cell r="D1838">
            <v>775</v>
          </cell>
        </row>
        <row r="1839">
          <cell r="A1839">
            <v>41393</v>
          </cell>
          <cell r="D1839">
            <v>775</v>
          </cell>
        </row>
        <row r="1840">
          <cell r="A1840">
            <v>41390</v>
          </cell>
          <cell r="D1840">
            <v>775</v>
          </cell>
        </row>
        <row r="1841">
          <cell r="A1841">
            <v>41389</v>
          </cell>
          <cell r="D1841">
            <v>775</v>
          </cell>
        </row>
        <row r="1842">
          <cell r="A1842">
            <v>41388</v>
          </cell>
          <cell r="D1842">
            <v>775</v>
          </cell>
        </row>
        <row r="1843">
          <cell r="A1843">
            <v>41387</v>
          </cell>
          <cell r="D1843">
            <v>775</v>
          </cell>
        </row>
        <row r="1844">
          <cell r="A1844">
            <v>41386</v>
          </cell>
          <cell r="D1844">
            <v>775</v>
          </cell>
        </row>
        <row r="1845">
          <cell r="A1845">
            <v>41383</v>
          </cell>
          <cell r="D1845">
            <v>775</v>
          </cell>
        </row>
        <row r="1846">
          <cell r="A1846">
            <v>41382</v>
          </cell>
          <cell r="D1846">
            <v>775</v>
          </cell>
        </row>
        <row r="1847">
          <cell r="A1847">
            <v>41381</v>
          </cell>
          <cell r="D1847">
            <v>775</v>
          </cell>
        </row>
        <row r="1848">
          <cell r="A1848">
            <v>41380</v>
          </cell>
          <cell r="D1848">
            <v>775</v>
          </cell>
        </row>
        <row r="1849">
          <cell r="A1849">
            <v>41379</v>
          </cell>
          <cell r="D1849">
            <v>775</v>
          </cell>
        </row>
        <row r="1850">
          <cell r="A1850">
            <v>41376</v>
          </cell>
          <cell r="D1850">
            <v>775</v>
          </cell>
        </row>
        <row r="1851">
          <cell r="A1851">
            <v>41375</v>
          </cell>
          <cell r="D1851">
            <v>775</v>
          </cell>
        </row>
        <row r="1852">
          <cell r="A1852">
            <v>41374</v>
          </cell>
          <cell r="D1852">
            <v>775</v>
          </cell>
        </row>
        <row r="1853">
          <cell r="A1853">
            <v>41373</v>
          </cell>
          <cell r="D1853">
            <v>775</v>
          </cell>
        </row>
        <row r="1854">
          <cell r="A1854">
            <v>41372</v>
          </cell>
          <cell r="D1854">
            <v>775</v>
          </cell>
        </row>
        <row r="1855">
          <cell r="A1855">
            <v>41369</v>
          </cell>
          <cell r="D1855">
            <v>775</v>
          </cell>
        </row>
        <row r="1856">
          <cell r="A1856">
            <v>41368</v>
          </cell>
          <cell r="D1856">
            <v>775</v>
          </cell>
        </row>
        <row r="1857">
          <cell r="A1857">
            <v>41367</v>
          </cell>
          <cell r="D1857">
            <v>775</v>
          </cell>
        </row>
        <row r="1858">
          <cell r="A1858">
            <v>41366</v>
          </cell>
          <cell r="D1858">
            <v>775</v>
          </cell>
        </row>
        <row r="1859">
          <cell r="A1859">
            <v>41365</v>
          </cell>
          <cell r="D1859">
            <v>775</v>
          </cell>
        </row>
        <row r="1860">
          <cell r="A1860">
            <v>41362</v>
          </cell>
          <cell r="D1860">
            <v>775</v>
          </cell>
        </row>
        <row r="1861">
          <cell r="A1861">
            <v>41361</v>
          </cell>
          <cell r="D1861">
            <v>775</v>
          </cell>
        </row>
        <row r="1862">
          <cell r="A1862">
            <v>41360</v>
          </cell>
          <cell r="D1862">
            <v>775</v>
          </cell>
        </row>
        <row r="1863">
          <cell r="A1863">
            <v>41359</v>
          </cell>
          <cell r="D1863">
            <v>775</v>
          </cell>
        </row>
        <row r="1864">
          <cell r="A1864">
            <v>41358</v>
          </cell>
          <cell r="D1864">
            <v>775</v>
          </cell>
        </row>
        <row r="1865">
          <cell r="A1865">
            <v>41355</v>
          </cell>
          <cell r="D1865">
            <v>775</v>
          </cell>
        </row>
        <row r="1866">
          <cell r="A1866">
            <v>41354</v>
          </cell>
          <cell r="D1866">
            <v>775</v>
          </cell>
        </row>
        <row r="1867">
          <cell r="A1867">
            <v>41353</v>
          </cell>
          <cell r="D1867">
            <v>775</v>
          </cell>
        </row>
        <row r="1868">
          <cell r="A1868">
            <v>41352</v>
          </cell>
          <cell r="D1868">
            <v>775</v>
          </cell>
        </row>
        <row r="1869">
          <cell r="A1869">
            <v>41351</v>
          </cell>
          <cell r="D1869">
            <v>775</v>
          </cell>
        </row>
        <row r="1870">
          <cell r="A1870">
            <v>41348</v>
          </cell>
          <cell r="D1870">
            <v>775</v>
          </cell>
        </row>
        <row r="1871">
          <cell r="A1871">
            <v>41347</v>
          </cell>
          <cell r="D1871">
            <v>775</v>
          </cell>
        </row>
        <row r="1872">
          <cell r="A1872">
            <v>41346</v>
          </cell>
          <cell r="D1872">
            <v>775</v>
          </cell>
        </row>
        <row r="1873">
          <cell r="A1873">
            <v>41345</v>
          </cell>
          <cell r="D1873">
            <v>775</v>
          </cell>
        </row>
        <row r="1874">
          <cell r="A1874">
            <v>41344</v>
          </cell>
          <cell r="D1874">
            <v>775</v>
          </cell>
        </row>
        <row r="1875">
          <cell r="A1875">
            <v>41341</v>
          </cell>
          <cell r="D1875">
            <v>775</v>
          </cell>
        </row>
        <row r="1876">
          <cell r="A1876">
            <v>41340</v>
          </cell>
          <cell r="D1876">
            <v>775</v>
          </cell>
        </row>
        <row r="1877">
          <cell r="A1877">
            <v>41339</v>
          </cell>
          <cell r="D1877">
            <v>775</v>
          </cell>
        </row>
        <row r="1878">
          <cell r="A1878">
            <v>41338</v>
          </cell>
          <cell r="D1878">
            <v>775</v>
          </cell>
        </row>
        <row r="1879">
          <cell r="A1879">
            <v>41337</v>
          </cell>
          <cell r="D1879">
            <v>775</v>
          </cell>
        </row>
        <row r="1880">
          <cell r="A1880">
            <v>41334</v>
          </cell>
          <cell r="D1880">
            <v>775</v>
          </cell>
        </row>
        <row r="1881">
          <cell r="A1881">
            <v>41333</v>
          </cell>
          <cell r="D1881">
            <v>775</v>
          </cell>
        </row>
        <row r="1882">
          <cell r="A1882">
            <v>41332</v>
          </cell>
          <cell r="D1882">
            <v>775</v>
          </cell>
        </row>
        <row r="1883">
          <cell r="A1883">
            <v>41331</v>
          </cell>
          <cell r="D1883">
            <v>775</v>
          </cell>
        </row>
        <row r="1884">
          <cell r="A1884">
            <v>41330</v>
          </cell>
          <cell r="D1884">
            <v>775</v>
          </cell>
        </row>
        <row r="1885">
          <cell r="A1885">
            <v>41327</v>
          </cell>
          <cell r="D1885">
            <v>775</v>
          </cell>
        </row>
        <row r="1886">
          <cell r="A1886">
            <v>41326</v>
          </cell>
          <cell r="D1886">
            <v>775</v>
          </cell>
        </row>
        <row r="1887">
          <cell r="A1887">
            <v>41325</v>
          </cell>
          <cell r="D1887">
            <v>775</v>
          </cell>
        </row>
        <row r="1888">
          <cell r="A1888">
            <v>41324</v>
          </cell>
          <cell r="D1888">
            <v>775</v>
          </cell>
        </row>
        <row r="1889">
          <cell r="A1889">
            <v>41323</v>
          </cell>
          <cell r="D1889">
            <v>775</v>
          </cell>
        </row>
        <row r="1890">
          <cell r="A1890">
            <v>41320</v>
          </cell>
          <cell r="D1890">
            <v>775</v>
          </cell>
        </row>
        <row r="1891">
          <cell r="A1891">
            <v>41319</v>
          </cell>
          <cell r="D1891">
            <v>775</v>
          </cell>
        </row>
        <row r="1892">
          <cell r="A1892">
            <v>41318</v>
          </cell>
          <cell r="D1892">
            <v>775</v>
          </cell>
        </row>
        <row r="1893">
          <cell r="A1893">
            <v>41317</v>
          </cell>
          <cell r="D1893">
            <v>775</v>
          </cell>
        </row>
        <row r="1894">
          <cell r="A1894">
            <v>41316</v>
          </cell>
          <cell r="D1894">
            <v>775</v>
          </cell>
        </row>
        <row r="1895">
          <cell r="A1895">
            <v>41313</v>
          </cell>
          <cell r="D1895">
            <v>775</v>
          </cell>
        </row>
        <row r="1896">
          <cell r="A1896">
            <v>41312</v>
          </cell>
          <cell r="D1896">
            <v>775</v>
          </cell>
        </row>
        <row r="1897">
          <cell r="A1897">
            <v>41311</v>
          </cell>
          <cell r="D1897">
            <v>775</v>
          </cell>
        </row>
        <row r="1898">
          <cell r="A1898">
            <v>41310</v>
          </cell>
          <cell r="D1898">
            <v>775</v>
          </cell>
        </row>
        <row r="1899">
          <cell r="A1899">
            <v>41309</v>
          </cell>
          <cell r="D1899">
            <v>775</v>
          </cell>
        </row>
        <row r="1900">
          <cell r="A1900">
            <v>41306</v>
          </cell>
          <cell r="D1900">
            <v>775</v>
          </cell>
        </row>
        <row r="1901">
          <cell r="A1901">
            <v>41305</v>
          </cell>
          <cell r="D1901">
            <v>775</v>
          </cell>
        </row>
        <row r="1902">
          <cell r="A1902">
            <v>41304</v>
          </cell>
          <cell r="D1902">
            <v>775</v>
          </cell>
        </row>
        <row r="1903">
          <cell r="A1903">
            <v>41303</v>
          </cell>
          <cell r="D1903">
            <v>775</v>
          </cell>
        </row>
        <row r="1904">
          <cell r="A1904">
            <v>41302</v>
          </cell>
          <cell r="D1904">
            <v>775</v>
          </cell>
        </row>
        <row r="1905">
          <cell r="A1905">
            <v>41299</v>
          </cell>
          <cell r="D1905">
            <v>775</v>
          </cell>
        </row>
        <row r="1906">
          <cell r="A1906">
            <v>41298</v>
          </cell>
          <cell r="D1906">
            <v>775</v>
          </cell>
        </row>
        <row r="1907">
          <cell r="A1907">
            <v>41297</v>
          </cell>
          <cell r="D1907">
            <v>775</v>
          </cell>
        </row>
        <row r="1908">
          <cell r="A1908">
            <v>41296</v>
          </cell>
          <cell r="D1908">
            <v>775</v>
          </cell>
        </row>
        <row r="1909">
          <cell r="A1909">
            <v>41295</v>
          </cell>
          <cell r="D1909">
            <v>775</v>
          </cell>
        </row>
        <row r="1910">
          <cell r="A1910">
            <v>41292</v>
          </cell>
          <cell r="D1910">
            <v>775</v>
          </cell>
        </row>
        <row r="1911">
          <cell r="A1911">
            <v>41291</v>
          </cell>
          <cell r="D1911">
            <v>775</v>
          </cell>
        </row>
        <row r="1912">
          <cell r="A1912">
            <v>41290</v>
          </cell>
          <cell r="D1912">
            <v>775</v>
          </cell>
        </row>
        <row r="1913">
          <cell r="A1913">
            <v>41289</v>
          </cell>
          <cell r="D1913">
            <v>775</v>
          </cell>
        </row>
        <row r="1914">
          <cell r="A1914">
            <v>41288</v>
          </cell>
          <cell r="D1914">
            <v>775</v>
          </cell>
        </row>
        <row r="1915">
          <cell r="A1915">
            <v>41285</v>
          </cell>
          <cell r="D1915">
            <v>775</v>
          </cell>
        </row>
        <row r="1916">
          <cell r="A1916">
            <v>41284</v>
          </cell>
          <cell r="D1916">
            <v>775</v>
          </cell>
        </row>
        <row r="1917">
          <cell r="A1917">
            <v>41283</v>
          </cell>
          <cell r="D1917">
            <v>775</v>
          </cell>
        </row>
        <row r="1918">
          <cell r="A1918">
            <v>41282</v>
          </cell>
          <cell r="D1918">
            <v>775</v>
          </cell>
        </row>
        <row r="1919">
          <cell r="A1919">
            <v>41281</v>
          </cell>
          <cell r="D1919">
            <v>800</v>
          </cell>
        </row>
        <row r="1920">
          <cell r="A1920">
            <v>41278</v>
          </cell>
          <cell r="D1920">
            <v>800</v>
          </cell>
        </row>
        <row r="1921">
          <cell r="A1921">
            <v>41277</v>
          </cell>
          <cell r="D1921">
            <v>800</v>
          </cell>
        </row>
        <row r="1922">
          <cell r="A1922">
            <v>41276</v>
          </cell>
          <cell r="D1922">
            <v>800</v>
          </cell>
        </row>
        <row r="1923">
          <cell r="A1923">
            <v>41274</v>
          </cell>
          <cell r="D1923">
            <v>800</v>
          </cell>
        </row>
        <row r="1924">
          <cell r="A1924">
            <v>41271</v>
          </cell>
          <cell r="D1924">
            <v>800</v>
          </cell>
        </row>
        <row r="1925">
          <cell r="A1925">
            <v>41270</v>
          </cell>
          <cell r="D1925">
            <v>800</v>
          </cell>
        </row>
        <row r="1926">
          <cell r="A1926">
            <v>41269</v>
          </cell>
          <cell r="D1926">
            <v>800</v>
          </cell>
        </row>
        <row r="1927">
          <cell r="A1927">
            <v>41268</v>
          </cell>
          <cell r="D1927">
            <v>800</v>
          </cell>
        </row>
        <row r="1928">
          <cell r="A1928">
            <v>41267</v>
          </cell>
          <cell r="D1928">
            <v>800</v>
          </cell>
        </row>
        <row r="1929">
          <cell r="A1929">
            <v>41264</v>
          </cell>
          <cell r="D1929">
            <v>800</v>
          </cell>
        </row>
        <row r="1930">
          <cell r="A1930">
            <v>41263</v>
          </cell>
          <cell r="D1930">
            <v>800</v>
          </cell>
        </row>
        <row r="1931">
          <cell r="A1931">
            <v>41262</v>
          </cell>
          <cell r="D1931">
            <v>850</v>
          </cell>
        </row>
        <row r="1932">
          <cell r="A1932">
            <v>41261</v>
          </cell>
          <cell r="D1932">
            <v>850</v>
          </cell>
        </row>
        <row r="1933">
          <cell r="A1933">
            <v>41260</v>
          </cell>
          <cell r="D1933">
            <v>950</v>
          </cell>
        </row>
        <row r="1934">
          <cell r="A1934">
            <v>41257</v>
          </cell>
          <cell r="D1934">
            <v>950</v>
          </cell>
        </row>
        <row r="1935">
          <cell r="A1935">
            <v>41256</v>
          </cell>
          <cell r="D1935">
            <v>950</v>
          </cell>
        </row>
        <row r="1936">
          <cell r="A1936">
            <v>41255</v>
          </cell>
          <cell r="D1936">
            <v>950</v>
          </cell>
        </row>
        <row r="1937">
          <cell r="A1937">
            <v>41254</v>
          </cell>
          <cell r="D1937">
            <v>950</v>
          </cell>
        </row>
        <row r="1938">
          <cell r="A1938">
            <v>41253</v>
          </cell>
          <cell r="D1938">
            <v>1050</v>
          </cell>
        </row>
        <row r="1939">
          <cell r="A1939">
            <v>41250</v>
          </cell>
          <cell r="D1939">
            <v>1050</v>
          </cell>
        </row>
        <row r="1940">
          <cell r="A1940">
            <v>41249</v>
          </cell>
          <cell r="D1940">
            <v>1050</v>
          </cell>
        </row>
        <row r="1941">
          <cell r="A1941">
            <v>41248</v>
          </cell>
          <cell r="D1941">
            <v>1050</v>
          </cell>
        </row>
        <row r="1942">
          <cell r="A1942">
            <v>41247</v>
          </cell>
          <cell r="D1942">
            <v>1050</v>
          </cell>
        </row>
        <row r="1943">
          <cell r="A1943">
            <v>41246</v>
          </cell>
          <cell r="D1943">
            <v>1050</v>
          </cell>
        </row>
        <row r="1944">
          <cell r="A1944">
            <v>41243</v>
          </cell>
          <cell r="D1944">
            <v>1050</v>
          </cell>
        </row>
        <row r="1945">
          <cell r="A1945">
            <v>41242</v>
          </cell>
          <cell r="D1945">
            <v>1050</v>
          </cell>
        </row>
        <row r="1946">
          <cell r="A1946">
            <v>41241</v>
          </cell>
          <cell r="D1946">
            <v>1050</v>
          </cell>
        </row>
        <row r="1947">
          <cell r="A1947">
            <v>41240</v>
          </cell>
          <cell r="D1947">
            <v>1050</v>
          </cell>
        </row>
        <row r="1948">
          <cell r="A1948">
            <v>41239</v>
          </cell>
          <cell r="D1948">
            <v>1050</v>
          </cell>
        </row>
        <row r="1949">
          <cell r="A1949">
            <v>41236</v>
          </cell>
          <cell r="D1949">
            <v>1050</v>
          </cell>
        </row>
        <row r="1950">
          <cell r="A1950">
            <v>41235</v>
          </cell>
          <cell r="D1950">
            <v>1050</v>
          </cell>
        </row>
        <row r="1951">
          <cell r="A1951">
            <v>41234</v>
          </cell>
          <cell r="D1951">
            <v>1050</v>
          </cell>
        </row>
        <row r="1952">
          <cell r="A1952">
            <v>41233</v>
          </cell>
          <cell r="D1952">
            <v>1050</v>
          </cell>
        </row>
        <row r="1953">
          <cell r="A1953">
            <v>41232</v>
          </cell>
          <cell r="D1953">
            <v>1050</v>
          </cell>
        </row>
        <row r="1954">
          <cell r="A1954">
            <v>41229</v>
          </cell>
          <cell r="D1954">
            <v>1050</v>
          </cell>
        </row>
        <row r="1955">
          <cell r="A1955">
            <v>41228</v>
          </cell>
          <cell r="D1955">
            <v>1050</v>
          </cell>
        </row>
        <row r="1956">
          <cell r="A1956">
            <v>41227</v>
          </cell>
          <cell r="D1956">
            <v>1050</v>
          </cell>
        </row>
        <row r="1957">
          <cell r="A1957">
            <v>41226</v>
          </cell>
          <cell r="D1957">
            <v>1050</v>
          </cell>
        </row>
        <row r="1958">
          <cell r="A1958">
            <v>41225</v>
          </cell>
          <cell r="D1958">
            <v>1050</v>
          </cell>
        </row>
        <row r="1959">
          <cell r="A1959">
            <v>41222</v>
          </cell>
          <cell r="D1959">
            <v>1050</v>
          </cell>
        </row>
        <row r="1960">
          <cell r="A1960">
            <v>41221</v>
          </cell>
          <cell r="D1960">
            <v>1050</v>
          </cell>
        </row>
        <row r="1961">
          <cell r="A1961">
            <v>41220</v>
          </cell>
          <cell r="D1961">
            <v>1050</v>
          </cell>
        </row>
        <row r="1962">
          <cell r="A1962">
            <v>41219</v>
          </cell>
          <cell r="D1962">
            <v>1050</v>
          </cell>
        </row>
        <row r="1963">
          <cell r="A1963">
            <v>41218</v>
          </cell>
          <cell r="D1963">
            <v>1050</v>
          </cell>
        </row>
        <row r="1964">
          <cell r="A1964">
            <v>41215</v>
          </cell>
          <cell r="D1964">
            <v>1050</v>
          </cell>
        </row>
        <row r="1965">
          <cell r="A1965">
            <v>41214</v>
          </cell>
          <cell r="D1965">
            <v>1050</v>
          </cell>
        </row>
        <row r="1966">
          <cell r="A1966">
            <v>41213</v>
          </cell>
          <cell r="D1966">
            <v>1125</v>
          </cell>
        </row>
        <row r="1967">
          <cell r="A1967">
            <v>41212</v>
          </cell>
          <cell r="D1967">
            <v>1125</v>
          </cell>
        </row>
        <row r="1968">
          <cell r="A1968">
            <v>41211</v>
          </cell>
          <cell r="D1968">
            <v>1125</v>
          </cell>
        </row>
        <row r="1969">
          <cell r="A1969">
            <v>41208</v>
          </cell>
          <cell r="D1969">
            <v>1125</v>
          </cell>
        </row>
        <row r="1970">
          <cell r="A1970">
            <v>41207</v>
          </cell>
          <cell r="D1970">
            <v>1125</v>
          </cell>
        </row>
        <row r="1971">
          <cell r="A1971">
            <v>41206</v>
          </cell>
          <cell r="D1971">
            <v>1125</v>
          </cell>
        </row>
        <row r="1972">
          <cell r="A1972">
            <v>41205</v>
          </cell>
          <cell r="D1972">
            <v>1125</v>
          </cell>
        </row>
        <row r="1973">
          <cell r="A1973">
            <v>41204</v>
          </cell>
          <cell r="D1973">
            <v>1125</v>
          </cell>
        </row>
        <row r="1974">
          <cell r="A1974">
            <v>41201</v>
          </cell>
          <cell r="D1974">
            <v>1125</v>
          </cell>
        </row>
        <row r="1975">
          <cell r="A1975">
            <v>41200</v>
          </cell>
          <cell r="D1975">
            <v>1125</v>
          </cell>
        </row>
        <row r="1976">
          <cell r="A1976">
            <v>41199</v>
          </cell>
          <cell r="D1976">
            <v>1125</v>
          </cell>
        </row>
        <row r="1977">
          <cell r="A1977">
            <v>41198</v>
          </cell>
          <cell r="D1977">
            <v>1125</v>
          </cell>
        </row>
        <row r="1978">
          <cell r="A1978">
            <v>41197</v>
          </cell>
          <cell r="D1978">
            <v>1125</v>
          </cell>
        </row>
        <row r="1979">
          <cell r="A1979">
            <v>41194</v>
          </cell>
          <cell r="D1979">
            <v>1125</v>
          </cell>
        </row>
        <row r="1980">
          <cell r="A1980">
            <v>41193</v>
          </cell>
          <cell r="D1980">
            <v>1125</v>
          </cell>
        </row>
        <row r="1981">
          <cell r="A1981">
            <v>41192</v>
          </cell>
          <cell r="D1981">
            <v>1175</v>
          </cell>
        </row>
        <row r="1982">
          <cell r="A1982">
            <v>41191</v>
          </cell>
          <cell r="D1982">
            <v>1175</v>
          </cell>
        </row>
        <row r="1983">
          <cell r="A1983">
            <v>41190</v>
          </cell>
          <cell r="D1983">
            <v>1275</v>
          </cell>
        </row>
        <row r="1984">
          <cell r="A1984">
            <v>41187</v>
          </cell>
          <cell r="D1984">
            <v>1275</v>
          </cell>
        </row>
        <row r="1985">
          <cell r="A1985">
            <v>41186</v>
          </cell>
          <cell r="D1985">
            <v>1275</v>
          </cell>
        </row>
        <row r="1986">
          <cell r="A1986">
            <v>41185</v>
          </cell>
          <cell r="D1986">
            <v>1275</v>
          </cell>
        </row>
        <row r="1987">
          <cell r="A1987">
            <v>41184</v>
          </cell>
          <cell r="D1987">
            <v>1275</v>
          </cell>
        </row>
        <row r="1988">
          <cell r="A1988">
            <v>41183</v>
          </cell>
          <cell r="D1988">
            <v>1275</v>
          </cell>
        </row>
        <row r="1989">
          <cell r="A1989">
            <v>41180</v>
          </cell>
          <cell r="D1989">
            <v>1275</v>
          </cell>
        </row>
        <row r="1990">
          <cell r="A1990">
            <v>41179</v>
          </cell>
          <cell r="D1990">
            <v>1275</v>
          </cell>
        </row>
        <row r="1991">
          <cell r="A1991">
            <v>41178</v>
          </cell>
          <cell r="D1991">
            <v>1275</v>
          </cell>
        </row>
        <row r="1992">
          <cell r="A1992">
            <v>41177</v>
          </cell>
          <cell r="D1992">
            <v>1275</v>
          </cell>
        </row>
        <row r="1993">
          <cell r="A1993">
            <v>41176</v>
          </cell>
          <cell r="D1993">
            <v>1325</v>
          </cell>
        </row>
        <row r="1994">
          <cell r="A1994">
            <v>41173</v>
          </cell>
          <cell r="D1994">
            <v>1325</v>
          </cell>
        </row>
        <row r="1995">
          <cell r="A1995">
            <v>41172</v>
          </cell>
          <cell r="D1995">
            <v>1325</v>
          </cell>
        </row>
        <row r="1996">
          <cell r="A1996">
            <v>41171</v>
          </cell>
          <cell r="D1996">
            <v>1325</v>
          </cell>
        </row>
        <row r="1997">
          <cell r="A1997">
            <v>41170</v>
          </cell>
          <cell r="D1997">
            <v>1325</v>
          </cell>
        </row>
        <row r="1998">
          <cell r="A1998">
            <v>41169</v>
          </cell>
          <cell r="D1998">
            <v>1325</v>
          </cell>
        </row>
        <row r="1999">
          <cell r="A1999">
            <v>41166</v>
          </cell>
          <cell r="D1999">
            <v>1325</v>
          </cell>
        </row>
        <row r="2000">
          <cell r="A2000">
            <v>41165</v>
          </cell>
          <cell r="D2000">
            <v>1325</v>
          </cell>
        </row>
        <row r="2001">
          <cell r="A2001">
            <v>41164</v>
          </cell>
          <cell r="D2001">
            <v>1325</v>
          </cell>
        </row>
        <row r="2002">
          <cell r="A2002">
            <v>41163</v>
          </cell>
          <cell r="D2002">
            <v>1325</v>
          </cell>
        </row>
        <row r="2003">
          <cell r="A2003">
            <v>41162</v>
          </cell>
          <cell r="D2003">
            <v>1325</v>
          </cell>
        </row>
        <row r="2004">
          <cell r="A2004">
            <v>41159</v>
          </cell>
          <cell r="D2004">
            <v>1325</v>
          </cell>
        </row>
        <row r="2005">
          <cell r="A2005">
            <v>41158</v>
          </cell>
          <cell r="D2005">
            <v>1325</v>
          </cell>
        </row>
        <row r="2006">
          <cell r="A2006">
            <v>41157</v>
          </cell>
          <cell r="D2006">
            <v>1325</v>
          </cell>
        </row>
        <row r="2007">
          <cell r="A2007">
            <v>41156</v>
          </cell>
          <cell r="D2007">
            <v>1325</v>
          </cell>
        </row>
        <row r="2008">
          <cell r="A2008">
            <v>41155</v>
          </cell>
          <cell r="D2008">
            <v>1325</v>
          </cell>
        </row>
        <row r="2009">
          <cell r="A2009">
            <v>41152</v>
          </cell>
          <cell r="D2009">
            <v>1325</v>
          </cell>
        </row>
        <row r="2010">
          <cell r="A2010">
            <v>41151</v>
          </cell>
          <cell r="D2010">
            <v>1325</v>
          </cell>
        </row>
        <row r="2011">
          <cell r="A2011">
            <v>41150</v>
          </cell>
          <cell r="D2011">
            <v>1325</v>
          </cell>
        </row>
        <row r="2012">
          <cell r="A2012">
            <v>41149</v>
          </cell>
          <cell r="D2012">
            <v>1325</v>
          </cell>
        </row>
        <row r="2013">
          <cell r="A2013">
            <v>41148</v>
          </cell>
          <cell r="D2013">
            <v>1325</v>
          </cell>
        </row>
        <row r="2014">
          <cell r="A2014">
            <v>41145</v>
          </cell>
          <cell r="D2014">
            <v>1325</v>
          </cell>
        </row>
        <row r="2015">
          <cell r="A2015">
            <v>41144</v>
          </cell>
          <cell r="D2015">
            <v>1325</v>
          </cell>
        </row>
        <row r="2016">
          <cell r="A2016">
            <v>41143</v>
          </cell>
          <cell r="D2016">
            <v>1325</v>
          </cell>
        </row>
        <row r="2017">
          <cell r="A2017">
            <v>41142</v>
          </cell>
          <cell r="D2017">
            <v>1325</v>
          </cell>
        </row>
        <row r="2018">
          <cell r="A2018">
            <v>41141</v>
          </cell>
          <cell r="D2018">
            <v>1325</v>
          </cell>
        </row>
        <row r="2019">
          <cell r="A2019">
            <v>41138</v>
          </cell>
          <cell r="D2019">
            <v>1325</v>
          </cell>
        </row>
        <row r="2020">
          <cell r="A2020">
            <v>41137</v>
          </cell>
          <cell r="D2020">
            <v>1325</v>
          </cell>
        </row>
        <row r="2021">
          <cell r="A2021">
            <v>41136</v>
          </cell>
          <cell r="D2021">
            <v>1325</v>
          </cell>
        </row>
        <row r="2022">
          <cell r="A2022">
            <v>41135</v>
          </cell>
          <cell r="D2022">
            <v>1325</v>
          </cell>
        </row>
        <row r="2023">
          <cell r="A2023">
            <v>41134</v>
          </cell>
          <cell r="D2023">
            <v>1325</v>
          </cell>
        </row>
        <row r="2024">
          <cell r="A2024">
            <v>41131</v>
          </cell>
          <cell r="D2024">
            <v>1325</v>
          </cell>
        </row>
        <row r="2025">
          <cell r="A2025">
            <v>41130</v>
          </cell>
          <cell r="D2025">
            <v>1325</v>
          </cell>
        </row>
        <row r="2026">
          <cell r="A2026">
            <v>41129</v>
          </cell>
          <cell r="D2026">
            <v>1325</v>
          </cell>
        </row>
        <row r="2027">
          <cell r="A2027">
            <v>41128</v>
          </cell>
          <cell r="D2027">
            <v>1325</v>
          </cell>
        </row>
        <row r="2028">
          <cell r="A2028">
            <v>41127</v>
          </cell>
          <cell r="D2028">
            <v>1425</v>
          </cell>
        </row>
        <row r="2029">
          <cell r="A2029">
            <v>41124</v>
          </cell>
          <cell r="D2029">
            <v>1425</v>
          </cell>
        </row>
        <row r="2030">
          <cell r="A2030">
            <v>41123</v>
          </cell>
          <cell r="D2030">
            <v>1425</v>
          </cell>
        </row>
        <row r="2031">
          <cell r="A2031">
            <v>41122</v>
          </cell>
          <cell r="D2031">
            <v>1425</v>
          </cell>
        </row>
        <row r="2032">
          <cell r="A2032">
            <v>41121</v>
          </cell>
          <cell r="D2032">
            <v>1425</v>
          </cell>
        </row>
        <row r="2033">
          <cell r="A2033">
            <v>41120</v>
          </cell>
          <cell r="D2033">
            <v>1425</v>
          </cell>
        </row>
        <row r="2034">
          <cell r="A2034">
            <v>41117</v>
          </cell>
          <cell r="D2034">
            <v>1425</v>
          </cell>
        </row>
        <row r="2035">
          <cell r="A2035">
            <v>41116</v>
          </cell>
          <cell r="D2035">
            <v>1425</v>
          </cell>
        </row>
        <row r="2036">
          <cell r="A2036">
            <v>41115</v>
          </cell>
          <cell r="D2036">
            <v>1425</v>
          </cell>
        </row>
        <row r="2037">
          <cell r="A2037">
            <v>41114</v>
          </cell>
          <cell r="D2037">
            <v>1425</v>
          </cell>
        </row>
        <row r="2038">
          <cell r="A2038">
            <v>41113</v>
          </cell>
          <cell r="D2038">
            <v>1425</v>
          </cell>
        </row>
        <row r="2039">
          <cell r="A2039">
            <v>41110</v>
          </cell>
          <cell r="D2039">
            <v>1425</v>
          </cell>
        </row>
        <row r="2040">
          <cell r="A2040">
            <v>41109</v>
          </cell>
          <cell r="D2040">
            <v>1425</v>
          </cell>
        </row>
        <row r="2041">
          <cell r="A2041">
            <v>41108</v>
          </cell>
          <cell r="D2041">
            <v>1425</v>
          </cell>
        </row>
        <row r="2042">
          <cell r="A2042">
            <v>41107</v>
          </cell>
          <cell r="D2042">
            <v>1425</v>
          </cell>
        </row>
        <row r="2043">
          <cell r="A2043">
            <v>41106</v>
          </cell>
          <cell r="D2043">
            <v>1425</v>
          </cell>
        </row>
        <row r="2044">
          <cell r="A2044">
            <v>41103</v>
          </cell>
          <cell r="D2044">
            <v>1425</v>
          </cell>
        </row>
        <row r="2045">
          <cell r="A2045">
            <v>41102</v>
          </cell>
          <cell r="D2045">
            <v>1425</v>
          </cell>
        </row>
        <row r="2046">
          <cell r="A2046">
            <v>41101</v>
          </cell>
          <cell r="D2046">
            <v>1425</v>
          </cell>
        </row>
        <row r="2047">
          <cell r="A2047">
            <v>41100</v>
          </cell>
          <cell r="D2047">
            <v>1425</v>
          </cell>
        </row>
        <row r="2048">
          <cell r="A2048">
            <v>41099</v>
          </cell>
          <cell r="D2048">
            <v>1425</v>
          </cell>
        </row>
        <row r="2049">
          <cell r="A2049">
            <v>41096</v>
          </cell>
          <cell r="D2049">
            <v>1425</v>
          </cell>
        </row>
        <row r="2050">
          <cell r="A2050">
            <v>41095</v>
          </cell>
          <cell r="D2050">
            <v>1425</v>
          </cell>
        </row>
        <row r="2051">
          <cell r="A2051">
            <v>41094</v>
          </cell>
          <cell r="D2051">
            <v>1425</v>
          </cell>
        </row>
        <row r="2052">
          <cell r="A2052">
            <v>41093</v>
          </cell>
          <cell r="D2052">
            <v>1425</v>
          </cell>
        </row>
        <row r="2053">
          <cell r="A2053">
            <v>41092</v>
          </cell>
          <cell r="D2053">
            <v>1425</v>
          </cell>
        </row>
        <row r="2054">
          <cell r="A2054">
            <v>41089</v>
          </cell>
          <cell r="D2054">
            <v>1425</v>
          </cell>
        </row>
        <row r="2055">
          <cell r="A2055">
            <v>41088</v>
          </cell>
          <cell r="D2055">
            <v>1425</v>
          </cell>
        </row>
        <row r="2056">
          <cell r="A2056">
            <v>41087</v>
          </cell>
          <cell r="D2056">
            <v>1425</v>
          </cell>
        </row>
        <row r="2057">
          <cell r="A2057">
            <v>41086</v>
          </cell>
          <cell r="D2057">
            <v>1425</v>
          </cell>
        </row>
        <row r="2058">
          <cell r="A2058">
            <v>41085</v>
          </cell>
          <cell r="D2058">
            <v>1425</v>
          </cell>
        </row>
        <row r="2059">
          <cell r="A2059">
            <v>41082</v>
          </cell>
          <cell r="D2059">
            <v>1425</v>
          </cell>
        </row>
        <row r="2060">
          <cell r="A2060">
            <v>41081</v>
          </cell>
          <cell r="D2060">
            <v>1425</v>
          </cell>
        </row>
        <row r="2061">
          <cell r="A2061">
            <v>41080</v>
          </cell>
          <cell r="D2061">
            <v>1425</v>
          </cell>
        </row>
        <row r="2062">
          <cell r="A2062">
            <v>41079</v>
          </cell>
          <cell r="D2062">
            <v>1425</v>
          </cell>
        </row>
        <row r="2063">
          <cell r="A2063">
            <v>41078</v>
          </cell>
          <cell r="D2063">
            <v>1450</v>
          </cell>
        </row>
        <row r="2064">
          <cell r="A2064">
            <v>41075</v>
          </cell>
          <cell r="D2064">
            <v>1450</v>
          </cell>
        </row>
        <row r="2065">
          <cell r="A2065">
            <v>41074</v>
          </cell>
          <cell r="D2065">
            <v>1450</v>
          </cell>
        </row>
        <row r="2066">
          <cell r="A2066">
            <v>41073</v>
          </cell>
          <cell r="D2066">
            <v>1500</v>
          </cell>
        </row>
        <row r="2067">
          <cell r="A2067">
            <v>41072</v>
          </cell>
          <cell r="D2067">
            <v>1500</v>
          </cell>
        </row>
        <row r="2068">
          <cell r="A2068">
            <v>41071</v>
          </cell>
          <cell r="D2068">
            <v>1500</v>
          </cell>
        </row>
        <row r="2069">
          <cell r="A2069">
            <v>41068</v>
          </cell>
          <cell r="D2069">
            <v>1500</v>
          </cell>
        </row>
        <row r="2070">
          <cell r="A2070">
            <v>41067</v>
          </cell>
          <cell r="D2070">
            <v>1500</v>
          </cell>
        </row>
        <row r="2071">
          <cell r="A2071">
            <v>41066</v>
          </cell>
          <cell r="D2071">
            <v>1500</v>
          </cell>
        </row>
        <row r="2072">
          <cell r="A2072">
            <v>41065</v>
          </cell>
          <cell r="D2072">
            <v>1500</v>
          </cell>
        </row>
        <row r="2073">
          <cell r="A2073">
            <v>41064</v>
          </cell>
          <cell r="D2073">
            <v>1500</v>
          </cell>
        </row>
        <row r="2074">
          <cell r="A2074">
            <v>41061</v>
          </cell>
          <cell r="D2074">
            <v>1500</v>
          </cell>
        </row>
        <row r="2075">
          <cell r="A2075">
            <v>41060</v>
          </cell>
          <cell r="D2075">
            <v>1500</v>
          </cell>
        </row>
        <row r="2076">
          <cell r="A2076">
            <v>41059</v>
          </cell>
          <cell r="D2076">
            <v>1500</v>
          </cell>
        </row>
        <row r="2077">
          <cell r="A2077">
            <v>41058</v>
          </cell>
          <cell r="D2077">
            <v>1500</v>
          </cell>
        </row>
        <row r="2078">
          <cell r="A2078">
            <v>41057</v>
          </cell>
          <cell r="D2078">
            <v>1500</v>
          </cell>
        </row>
        <row r="2079">
          <cell r="A2079">
            <v>41054</v>
          </cell>
          <cell r="D2079">
            <v>1500</v>
          </cell>
        </row>
        <row r="2080">
          <cell r="A2080">
            <v>41053</v>
          </cell>
          <cell r="D2080">
            <v>1500</v>
          </cell>
        </row>
        <row r="2081">
          <cell r="A2081">
            <v>41052</v>
          </cell>
          <cell r="D2081">
            <v>1500</v>
          </cell>
        </row>
        <row r="2082">
          <cell r="A2082">
            <v>41051</v>
          </cell>
          <cell r="D2082">
            <v>1500</v>
          </cell>
        </row>
        <row r="2083">
          <cell r="A2083">
            <v>41050</v>
          </cell>
          <cell r="D2083">
            <v>1500</v>
          </cell>
        </row>
        <row r="2084">
          <cell r="A2084">
            <v>41047</v>
          </cell>
          <cell r="D2084">
            <v>1500</v>
          </cell>
        </row>
        <row r="2085">
          <cell r="A2085">
            <v>41046</v>
          </cell>
          <cell r="D2085">
            <v>1500</v>
          </cell>
        </row>
        <row r="2086">
          <cell r="A2086">
            <v>41045</v>
          </cell>
          <cell r="D2086">
            <v>1500</v>
          </cell>
        </row>
        <row r="2087">
          <cell r="A2087">
            <v>41044</v>
          </cell>
          <cell r="D2087">
            <v>1500</v>
          </cell>
        </row>
        <row r="2088">
          <cell r="A2088">
            <v>41043</v>
          </cell>
          <cell r="D2088">
            <v>1500</v>
          </cell>
        </row>
        <row r="2089">
          <cell r="A2089">
            <v>41040</v>
          </cell>
          <cell r="D2089">
            <v>1500</v>
          </cell>
        </row>
        <row r="2090">
          <cell r="A2090">
            <v>41039</v>
          </cell>
          <cell r="D2090">
            <v>1500</v>
          </cell>
        </row>
        <row r="2091">
          <cell r="A2091">
            <v>41038</v>
          </cell>
          <cell r="D2091">
            <v>1500</v>
          </cell>
        </row>
        <row r="2092">
          <cell r="A2092">
            <v>41037</v>
          </cell>
          <cell r="D2092">
            <v>1500</v>
          </cell>
        </row>
        <row r="2093">
          <cell r="A2093">
            <v>41036</v>
          </cell>
          <cell r="D2093">
            <v>1750</v>
          </cell>
        </row>
        <row r="2094">
          <cell r="A2094">
            <v>41033</v>
          </cell>
          <cell r="D2094">
            <v>1750</v>
          </cell>
        </row>
        <row r="2095">
          <cell r="A2095">
            <v>41032</v>
          </cell>
          <cell r="D2095">
            <v>1750</v>
          </cell>
        </row>
        <row r="2096">
          <cell r="A2096">
            <v>41031</v>
          </cell>
          <cell r="D2096">
            <v>2050</v>
          </cell>
        </row>
        <row r="2097">
          <cell r="A2097">
            <v>41030</v>
          </cell>
          <cell r="D2097">
            <v>2050</v>
          </cell>
        </row>
        <row r="2098">
          <cell r="A2098">
            <v>41029</v>
          </cell>
          <cell r="D2098">
            <v>2050</v>
          </cell>
        </row>
        <row r="2099">
          <cell r="A2099">
            <v>41026</v>
          </cell>
          <cell r="D2099">
            <v>2050</v>
          </cell>
        </row>
        <row r="2100">
          <cell r="A2100">
            <v>41025</v>
          </cell>
          <cell r="D2100">
            <v>2050</v>
          </cell>
        </row>
        <row r="2101">
          <cell r="A2101">
            <v>41024</v>
          </cell>
          <cell r="D2101">
            <v>2050</v>
          </cell>
        </row>
        <row r="2102">
          <cell r="A2102">
            <v>41023</v>
          </cell>
          <cell r="D2102">
            <v>2050</v>
          </cell>
        </row>
        <row r="2103">
          <cell r="A2103">
            <v>41022</v>
          </cell>
          <cell r="D2103">
            <v>2050</v>
          </cell>
        </row>
        <row r="2104">
          <cell r="A2104">
            <v>41019</v>
          </cell>
          <cell r="D2104">
            <v>2050</v>
          </cell>
        </row>
        <row r="2105">
          <cell r="A2105">
            <v>41018</v>
          </cell>
          <cell r="D2105">
            <v>2050</v>
          </cell>
        </row>
        <row r="2106">
          <cell r="A2106">
            <v>41017</v>
          </cell>
          <cell r="D2106">
            <v>2050</v>
          </cell>
        </row>
        <row r="2107">
          <cell r="A2107">
            <v>41016</v>
          </cell>
          <cell r="D2107">
            <v>2050</v>
          </cell>
        </row>
        <row r="2108">
          <cell r="A2108">
            <v>41015</v>
          </cell>
          <cell r="D2108">
            <v>2050</v>
          </cell>
        </row>
        <row r="2109">
          <cell r="A2109">
            <v>41012</v>
          </cell>
          <cell r="D2109">
            <v>2050</v>
          </cell>
        </row>
        <row r="2110">
          <cell r="A2110">
            <v>41011</v>
          </cell>
          <cell r="D2110">
            <v>2050</v>
          </cell>
        </row>
        <row r="2111">
          <cell r="A2111">
            <v>41010</v>
          </cell>
          <cell r="D2111">
            <v>2050</v>
          </cell>
        </row>
        <row r="2112">
          <cell r="A2112">
            <v>41009</v>
          </cell>
          <cell r="D2112">
            <v>2050</v>
          </cell>
        </row>
        <row r="2113">
          <cell r="A2113">
            <v>41008</v>
          </cell>
          <cell r="D2113">
            <v>2050</v>
          </cell>
        </row>
        <row r="2114">
          <cell r="A2114">
            <v>41005</v>
          </cell>
          <cell r="D2114">
            <v>2050</v>
          </cell>
        </row>
        <row r="2115">
          <cell r="A2115">
            <v>41004</v>
          </cell>
          <cell r="D2115">
            <v>2050</v>
          </cell>
        </row>
        <row r="2116">
          <cell r="A2116">
            <v>41003</v>
          </cell>
          <cell r="D2116">
            <v>2050</v>
          </cell>
        </row>
        <row r="2117">
          <cell r="A2117">
            <v>41002</v>
          </cell>
          <cell r="D2117">
            <v>2050</v>
          </cell>
        </row>
        <row r="2118">
          <cell r="A2118">
            <v>41001</v>
          </cell>
          <cell r="D2118">
            <v>2050</v>
          </cell>
        </row>
        <row r="2119">
          <cell r="A2119">
            <v>40998</v>
          </cell>
          <cell r="D2119">
            <v>2050</v>
          </cell>
        </row>
        <row r="2120">
          <cell r="A2120">
            <v>40997</v>
          </cell>
          <cell r="D2120">
            <v>2050</v>
          </cell>
        </row>
        <row r="2121">
          <cell r="A2121">
            <v>40996</v>
          </cell>
          <cell r="D2121">
            <v>2050</v>
          </cell>
        </row>
        <row r="2122">
          <cell r="A2122">
            <v>40995</v>
          </cell>
          <cell r="D2122">
            <v>2050</v>
          </cell>
        </row>
        <row r="2123">
          <cell r="A2123">
            <v>40994</v>
          </cell>
          <cell r="D2123">
            <v>2050</v>
          </cell>
        </row>
        <row r="2124">
          <cell r="A2124">
            <v>40991</v>
          </cell>
          <cell r="D2124">
            <v>2050</v>
          </cell>
        </row>
        <row r="2125">
          <cell r="A2125">
            <v>40990</v>
          </cell>
          <cell r="D2125">
            <v>2050</v>
          </cell>
        </row>
        <row r="2126">
          <cell r="A2126">
            <v>40989</v>
          </cell>
          <cell r="D2126">
            <v>2050</v>
          </cell>
        </row>
        <row r="2127">
          <cell r="A2127">
            <v>40988</v>
          </cell>
          <cell r="D2127">
            <v>2050</v>
          </cell>
        </row>
        <row r="2128">
          <cell r="A2128">
            <v>40987</v>
          </cell>
          <cell r="D2128">
            <v>2050</v>
          </cell>
        </row>
        <row r="2129">
          <cell r="A2129">
            <v>40984</v>
          </cell>
          <cell r="D2129">
            <v>2050</v>
          </cell>
        </row>
        <row r="2130">
          <cell r="A2130">
            <v>40983</v>
          </cell>
          <cell r="D2130">
            <v>2050</v>
          </cell>
        </row>
        <row r="2131">
          <cell r="A2131">
            <v>40982</v>
          </cell>
          <cell r="D2131">
            <v>2050</v>
          </cell>
        </row>
        <row r="2132">
          <cell r="A2132">
            <v>40981</v>
          </cell>
          <cell r="D2132">
            <v>2050</v>
          </cell>
        </row>
        <row r="2133">
          <cell r="A2133">
            <v>40980</v>
          </cell>
          <cell r="D2133">
            <v>2050</v>
          </cell>
        </row>
        <row r="2134">
          <cell r="A2134">
            <v>40977</v>
          </cell>
          <cell r="D2134">
            <v>2050</v>
          </cell>
        </row>
        <row r="2135">
          <cell r="A2135">
            <v>40976</v>
          </cell>
          <cell r="D2135">
            <v>2050</v>
          </cell>
        </row>
        <row r="2136">
          <cell r="A2136">
            <v>40975</v>
          </cell>
          <cell r="D2136">
            <v>2350</v>
          </cell>
        </row>
        <row r="2137">
          <cell r="A2137">
            <v>40974</v>
          </cell>
          <cell r="D2137">
            <v>2350</v>
          </cell>
        </row>
        <row r="2138">
          <cell r="A2138">
            <v>40973</v>
          </cell>
          <cell r="D2138">
            <v>2350</v>
          </cell>
        </row>
        <row r="2139">
          <cell r="A2139">
            <v>40970</v>
          </cell>
          <cell r="D2139">
            <v>2350</v>
          </cell>
        </row>
        <row r="2140">
          <cell r="A2140">
            <v>40969</v>
          </cell>
          <cell r="D2140">
            <v>2350</v>
          </cell>
        </row>
        <row r="2141">
          <cell r="A2141">
            <v>40968</v>
          </cell>
          <cell r="D2141">
            <v>2350</v>
          </cell>
        </row>
        <row r="2142">
          <cell r="A2142">
            <v>40967</v>
          </cell>
          <cell r="D2142">
            <v>2350</v>
          </cell>
        </row>
        <row r="2143">
          <cell r="A2143">
            <v>40966</v>
          </cell>
          <cell r="D2143">
            <v>2350</v>
          </cell>
        </row>
        <row r="2144">
          <cell r="A2144">
            <v>40963</v>
          </cell>
          <cell r="D2144">
            <v>2350</v>
          </cell>
        </row>
        <row r="2145">
          <cell r="A2145">
            <v>40962</v>
          </cell>
          <cell r="D2145">
            <v>2350</v>
          </cell>
        </row>
        <row r="2146">
          <cell r="A2146">
            <v>40961</v>
          </cell>
          <cell r="D2146">
            <v>2350</v>
          </cell>
        </row>
        <row r="2147">
          <cell r="A2147">
            <v>40960</v>
          </cell>
          <cell r="D2147">
            <v>2350</v>
          </cell>
        </row>
        <row r="2148">
          <cell r="A2148">
            <v>40959</v>
          </cell>
          <cell r="D2148">
            <v>2550</v>
          </cell>
        </row>
        <row r="2149">
          <cell r="A2149">
            <v>40956</v>
          </cell>
          <cell r="D2149">
            <v>2550</v>
          </cell>
        </row>
        <row r="2150">
          <cell r="A2150">
            <v>40955</v>
          </cell>
          <cell r="D2150">
            <v>2550</v>
          </cell>
        </row>
        <row r="2151">
          <cell r="A2151">
            <v>40954</v>
          </cell>
          <cell r="D2151">
            <v>2550</v>
          </cell>
        </row>
        <row r="2152">
          <cell r="A2152">
            <v>40953</v>
          </cell>
          <cell r="D2152">
            <v>2550</v>
          </cell>
        </row>
        <row r="2153">
          <cell r="A2153">
            <v>40952</v>
          </cell>
          <cell r="D2153">
            <v>2550</v>
          </cell>
        </row>
        <row r="2154">
          <cell r="A2154">
            <v>40949</v>
          </cell>
          <cell r="D2154">
            <v>2550</v>
          </cell>
        </row>
        <row r="2155">
          <cell r="A2155">
            <v>40948</v>
          </cell>
          <cell r="D2155">
            <v>2550</v>
          </cell>
        </row>
        <row r="2156">
          <cell r="A2156">
            <v>40947</v>
          </cell>
          <cell r="D2156">
            <v>2550</v>
          </cell>
        </row>
        <row r="2157">
          <cell r="A2157">
            <v>40946</v>
          </cell>
          <cell r="D2157">
            <v>2550</v>
          </cell>
        </row>
        <row r="2158">
          <cell r="A2158">
            <v>40945</v>
          </cell>
          <cell r="D2158">
            <v>2550</v>
          </cell>
        </row>
        <row r="2159">
          <cell r="A2159">
            <v>40942</v>
          </cell>
          <cell r="D2159">
            <v>2550</v>
          </cell>
        </row>
        <row r="2160">
          <cell r="A2160">
            <v>40941</v>
          </cell>
          <cell r="D2160">
            <v>2550</v>
          </cell>
        </row>
        <row r="2161">
          <cell r="A2161">
            <v>40940</v>
          </cell>
          <cell r="D2161">
            <v>2550</v>
          </cell>
        </row>
        <row r="2162">
          <cell r="A2162">
            <v>40939</v>
          </cell>
          <cell r="D2162">
            <v>2550</v>
          </cell>
        </row>
        <row r="2163">
          <cell r="A2163">
            <v>40938</v>
          </cell>
          <cell r="D2163">
            <v>2550</v>
          </cell>
        </row>
        <row r="2164">
          <cell r="A2164">
            <v>40935</v>
          </cell>
          <cell r="D2164">
            <v>2550</v>
          </cell>
        </row>
        <row r="2165">
          <cell r="A2165">
            <v>40934</v>
          </cell>
          <cell r="D2165">
            <v>2550</v>
          </cell>
        </row>
        <row r="2166">
          <cell r="A2166">
            <v>40933</v>
          </cell>
          <cell r="D2166">
            <v>2550</v>
          </cell>
        </row>
        <row r="2167">
          <cell r="A2167">
            <v>40932</v>
          </cell>
          <cell r="D2167">
            <v>2550</v>
          </cell>
        </row>
        <row r="2168">
          <cell r="A2168">
            <v>40931</v>
          </cell>
          <cell r="D2168">
            <v>2550</v>
          </cell>
        </row>
        <row r="2169">
          <cell r="A2169">
            <v>40928</v>
          </cell>
          <cell r="D2169">
            <v>2550</v>
          </cell>
        </row>
        <row r="2170">
          <cell r="A2170">
            <v>40927</v>
          </cell>
          <cell r="D2170">
            <v>2550</v>
          </cell>
        </row>
        <row r="2171">
          <cell r="A2171">
            <v>40926</v>
          </cell>
          <cell r="D2171">
            <v>2550</v>
          </cell>
        </row>
        <row r="2172">
          <cell r="A2172">
            <v>40925</v>
          </cell>
          <cell r="D2172">
            <v>2550</v>
          </cell>
        </row>
        <row r="2173">
          <cell r="A2173">
            <v>40924</v>
          </cell>
          <cell r="D2173">
            <v>2550</v>
          </cell>
        </row>
        <row r="2174">
          <cell r="A2174">
            <v>40921</v>
          </cell>
          <cell r="D2174">
            <v>2550</v>
          </cell>
        </row>
        <row r="2175">
          <cell r="A2175">
            <v>40920</v>
          </cell>
          <cell r="D2175">
            <v>2550</v>
          </cell>
        </row>
        <row r="2176">
          <cell r="A2176">
            <v>40919</v>
          </cell>
          <cell r="D2176">
            <v>2760</v>
          </cell>
        </row>
        <row r="2177">
          <cell r="A2177">
            <v>40918</v>
          </cell>
          <cell r="D2177">
            <v>2760</v>
          </cell>
        </row>
        <row r="2178">
          <cell r="A2178">
            <v>40917</v>
          </cell>
          <cell r="D2178">
            <v>2760</v>
          </cell>
        </row>
        <row r="2179">
          <cell r="A2179">
            <v>40914</v>
          </cell>
          <cell r="D2179">
            <v>2760</v>
          </cell>
        </row>
        <row r="2180">
          <cell r="A2180">
            <v>40913</v>
          </cell>
          <cell r="D2180">
            <v>2760</v>
          </cell>
        </row>
        <row r="2181">
          <cell r="A2181">
            <v>40912</v>
          </cell>
          <cell r="D2181">
            <v>2760</v>
          </cell>
        </row>
        <row r="2182">
          <cell r="A2182">
            <v>40911</v>
          </cell>
          <cell r="D2182">
            <v>2760</v>
          </cell>
        </row>
        <row r="2183">
          <cell r="A2183">
            <v>40910</v>
          </cell>
          <cell r="D2183">
            <v>2760</v>
          </cell>
        </row>
        <row r="2184">
          <cell r="A2184">
            <v>40907</v>
          </cell>
          <cell r="D2184">
            <v>2760</v>
          </cell>
        </row>
        <row r="2185">
          <cell r="A2185">
            <v>40906</v>
          </cell>
          <cell r="D2185">
            <v>2760</v>
          </cell>
        </row>
        <row r="2186">
          <cell r="A2186">
            <v>40905</v>
          </cell>
          <cell r="D2186">
            <v>2760</v>
          </cell>
        </row>
        <row r="2187">
          <cell r="A2187">
            <v>40904</v>
          </cell>
          <cell r="D2187">
            <v>2760</v>
          </cell>
        </row>
        <row r="2188">
          <cell r="A2188">
            <v>40903</v>
          </cell>
          <cell r="D2188">
            <v>2760</v>
          </cell>
        </row>
        <row r="2189">
          <cell r="A2189">
            <v>40900</v>
          </cell>
          <cell r="D2189">
            <v>2760</v>
          </cell>
        </row>
        <row r="2190">
          <cell r="A2190">
            <v>40899</v>
          </cell>
          <cell r="D2190">
            <v>2760</v>
          </cell>
        </row>
        <row r="2191">
          <cell r="A2191">
            <v>40898</v>
          </cell>
          <cell r="D2191">
            <v>2760</v>
          </cell>
        </row>
        <row r="2192">
          <cell r="A2192">
            <v>40897</v>
          </cell>
          <cell r="D2192">
            <v>2760</v>
          </cell>
        </row>
        <row r="2193">
          <cell r="A2193">
            <v>40896</v>
          </cell>
          <cell r="D2193">
            <v>2760</v>
          </cell>
        </row>
        <row r="2194">
          <cell r="A2194">
            <v>40893</v>
          </cell>
          <cell r="D2194">
            <v>2760</v>
          </cell>
        </row>
        <row r="2195">
          <cell r="A2195">
            <v>40892</v>
          </cell>
          <cell r="D2195">
            <v>2760</v>
          </cell>
        </row>
        <row r="2196">
          <cell r="A2196">
            <v>40891</v>
          </cell>
          <cell r="D2196">
            <v>2760</v>
          </cell>
        </row>
        <row r="2197">
          <cell r="A2197">
            <v>40890</v>
          </cell>
          <cell r="D2197">
            <v>2760</v>
          </cell>
        </row>
        <row r="2198">
          <cell r="A2198">
            <v>40889</v>
          </cell>
          <cell r="D2198">
            <v>2760</v>
          </cell>
        </row>
        <row r="2199">
          <cell r="A2199">
            <v>40886</v>
          </cell>
          <cell r="D2199">
            <v>2760</v>
          </cell>
        </row>
        <row r="2200">
          <cell r="A2200">
            <v>40885</v>
          </cell>
          <cell r="D2200">
            <v>2760</v>
          </cell>
        </row>
        <row r="2201">
          <cell r="A2201">
            <v>40884</v>
          </cell>
          <cell r="D2201">
            <v>2760</v>
          </cell>
        </row>
        <row r="2202">
          <cell r="A2202">
            <v>40883</v>
          </cell>
          <cell r="D2202">
            <v>2760</v>
          </cell>
        </row>
        <row r="2203">
          <cell r="A2203">
            <v>40882</v>
          </cell>
          <cell r="D2203">
            <v>2760</v>
          </cell>
        </row>
        <row r="2204">
          <cell r="A2204">
            <v>40879</v>
          </cell>
          <cell r="D2204">
            <v>2760</v>
          </cell>
        </row>
        <row r="2205">
          <cell r="A2205">
            <v>40878</v>
          </cell>
          <cell r="D2205">
            <v>2760</v>
          </cell>
        </row>
        <row r="2206">
          <cell r="A2206">
            <v>40877</v>
          </cell>
          <cell r="D2206">
            <v>2760</v>
          </cell>
        </row>
        <row r="2207">
          <cell r="A2207">
            <v>40876</v>
          </cell>
          <cell r="D2207">
            <v>2760</v>
          </cell>
        </row>
        <row r="2208">
          <cell r="A2208">
            <v>40875</v>
          </cell>
          <cell r="D2208">
            <v>2760</v>
          </cell>
        </row>
        <row r="2209">
          <cell r="A2209">
            <v>40872</v>
          </cell>
          <cell r="D2209">
            <v>2760</v>
          </cell>
        </row>
        <row r="2210">
          <cell r="A2210">
            <v>40871</v>
          </cell>
          <cell r="D2210">
            <v>2760</v>
          </cell>
        </row>
        <row r="2211">
          <cell r="A2211">
            <v>40870</v>
          </cell>
          <cell r="D2211">
            <v>2910</v>
          </cell>
        </row>
        <row r="2212">
          <cell r="A2212">
            <v>40869</v>
          </cell>
          <cell r="D2212">
            <v>2910</v>
          </cell>
        </row>
        <row r="2213">
          <cell r="A2213">
            <v>40868</v>
          </cell>
          <cell r="D2213">
            <v>2910</v>
          </cell>
        </row>
        <row r="2214">
          <cell r="A2214">
            <v>40865</v>
          </cell>
          <cell r="D2214">
            <v>2910</v>
          </cell>
        </row>
        <row r="2215">
          <cell r="A2215">
            <v>40864</v>
          </cell>
          <cell r="D2215">
            <v>2910</v>
          </cell>
        </row>
        <row r="2216">
          <cell r="A2216">
            <v>40863</v>
          </cell>
          <cell r="D2216">
            <v>2910</v>
          </cell>
        </row>
        <row r="2217">
          <cell r="A2217">
            <v>40862</v>
          </cell>
          <cell r="D2217">
            <v>2910</v>
          </cell>
        </row>
        <row r="2218">
          <cell r="A2218">
            <v>40861</v>
          </cell>
          <cell r="D2218">
            <v>2910</v>
          </cell>
        </row>
        <row r="2219">
          <cell r="A2219">
            <v>40858</v>
          </cell>
          <cell r="D2219">
            <v>2910</v>
          </cell>
        </row>
        <row r="2220">
          <cell r="A2220">
            <v>40857</v>
          </cell>
          <cell r="D2220">
            <v>2910</v>
          </cell>
        </row>
        <row r="2221">
          <cell r="A2221">
            <v>40856</v>
          </cell>
          <cell r="D2221">
            <v>2910</v>
          </cell>
        </row>
        <row r="2222">
          <cell r="A2222">
            <v>40855</v>
          </cell>
          <cell r="D2222">
            <v>2910</v>
          </cell>
        </row>
        <row r="2223">
          <cell r="A2223">
            <v>40854</v>
          </cell>
          <cell r="D2223">
            <v>2910</v>
          </cell>
        </row>
        <row r="2224">
          <cell r="A2224">
            <v>40851</v>
          </cell>
          <cell r="D2224">
            <v>2910</v>
          </cell>
        </row>
        <row r="2225">
          <cell r="A2225">
            <v>40850</v>
          </cell>
          <cell r="D2225">
            <v>2910</v>
          </cell>
        </row>
        <row r="2226">
          <cell r="A2226">
            <v>40849</v>
          </cell>
          <cell r="D2226">
            <v>2910</v>
          </cell>
        </row>
        <row r="2227">
          <cell r="A2227">
            <v>40848</v>
          </cell>
          <cell r="D2227">
            <v>2910</v>
          </cell>
        </row>
        <row r="2228">
          <cell r="A2228">
            <v>40847</v>
          </cell>
          <cell r="D2228">
            <v>2910</v>
          </cell>
        </row>
        <row r="2229">
          <cell r="A2229">
            <v>40844</v>
          </cell>
          <cell r="D2229">
            <v>2910</v>
          </cell>
        </row>
        <row r="2230">
          <cell r="A2230">
            <v>40843</v>
          </cell>
          <cell r="D2230">
            <v>2910</v>
          </cell>
        </row>
        <row r="2231">
          <cell r="A2231">
            <v>40842</v>
          </cell>
          <cell r="D2231">
            <v>2910</v>
          </cell>
        </row>
        <row r="2232">
          <cell r="A2232">
            <v>40841</v>
          </cell>
          <cell r="D2232">
            <v>2910</v>
          </cell>
        </row>
        <row r="2233">
          <cell r="A2233">
            <v>40840</v>
          </cell>
          <cell r="D2233">
            <v>2910</v>
          </cell>
        </row>
        <row r="2234">
          <cell r="A2234">
            <v>40837</v>
          </cell>
          <cell r="D2234">
            <v>2910</v>
          </cell>
        </row>
        <row r="2235">
          <cell r="A2235">
            <v>40836</v>
          </cell>
          <cell r="D2235">
            <v>2910</v>
          </cell>
        </row>
        <row r="2236">
          <cell r="A2236">
            <v>40835</v>
          </cell>
          <cell r="D2236">
            <v>2940</v>
          </cell>
        </row>
        <row r="2237">
          <cell r="A2237">
            <v>40834</v>
          </cell>
          <cell r="D2237">
            <v>2940</v>
          </cell>
        </row>
        <row r="2238">
          <cell r="A2238">
            <v>40833</v>
          </cell>
          <cell r="D2238">
            <v>2990</v>
          </cell>
        </row>
        <row r="2239">
          <cell r="A2239">
            <v>40830</v>
          </cell>
          <cell r="D2239">
            <v>2990</v>
          </cell>
        </row>
        <row r="2240">
          <cell r="A2240">
            <v>40829</v>
          </cell>
          <cell r="D2240">
            <v>2990</v>
          </cell>
        </row>
        <row r="2241">
          <cell r="A2241">
            <v>40828</v>
          </cell>
          <cell r="D2241">
            <v>2990</v>
          </cell>
        </row>
        <row r="2242">
          <cell r="A2242">
            <v>40827</v>
          </cell>
          <cell r="D2242">
            <v>2990</v>
          </cell>
        </row>
        <row r="2243">
          <cell r="A2243">
            <v>40826</v>
          </cell>
          <cell r="D2243">
            <v>2990</v>
          </cell>
        </row>
        <row r="2244">
          <cell r="A2244">
            <v>40823</v>
          </cell>
          <cell r="D2244">
            <v>2990</v>
          </cell>
        </row>
        <row r="2245">
          <cell r="A2245">
            <v>40822</v>
          </cell>
          <cell r="D2245">
            <v>2990</v>
          </cell>
        </row>
        <row r="2246">
          <cell r="A2246">
            <v>40821</v>
          </cell>
          <cell r="D2246">
            <v>2990</v>
          </cell>
        </row>
        <row r="2247">
          <cell r="A2247">
            <v>40820</v>
          </cell>
          <cell r="D2247">
            <v>2990</v>
          </cell>
        </row>
        <row r="2248">
          <cell r="A2248">
            <v>40819</v>
          </cell>
          <cell r="D2248">
            <v>2990</v>
          </cell>
        </row>
        <row r="2249">
          <cell r="A2249">
            <v>40816</v>
          </cell>
          <cell r="D2249">
            <v>2990</v>
          </cell>
        </row>
        <row r="2250">
          <cell r="A2250">
            <v>40815</v>
          </cell>
          <cell r="D2250">
            <v>2990</v>
          </cell>
        </row>
        <row r="2251">
          <cell r="A2251">
            <v>40814</v>
          </cell>
          <cell r="D2251">
            <v>2990</v>
          </cell>
        </row>
        <row r="2252">
          <cell r="A2252">
            <v>40813</v>
          </cell>
          <cell r="D2252">
            <v>2990</v>
          </cell>
        </row>
        <row r="2253">
          <cell r="A2253">
            <v>40812</v>
          </cell>
          <cell r="D2253">
            <v>2990</v>
          </cell>
        </row>
        <row r="2254">
          <cell r="A2254">
            <v>40809</v>
          </cell>
          <cell r="D2254">
            <v>2990</v>
          </cell>
        </row>
        <row r="2255">
          <cell r="A2255">
            <v>40808</v>
          </cell>
          <cell r="D2255">
            <v>2990</v>
          </cell>
        </row>
        <row r="2256">
          <cell r="A2256">
            <v>40807</v>
          </cell>
          <cell r="D2256">
            <v>2990</v>
          </cell>
        </row>
        <row r="2257">
          <cell r="A2257">
            <v>40806</v>
          </cell>
          <cell r="D2257">
            <v>2990</v>
          </cell>
        </row>
        <row r="2258">
          <cell r="A2258">
            <v>40805</v>
          </cell>
          <cell r="D2258">
            <v>2990</v>
          </cell>
        </row>
        <row r="2259">
          <cell r="A2259">
            <v>40802</v>
          </cell>
          <cell r="D2259">
            <v>2990</v>
          </cell>
        </row>
        <row r="2260">
          <cell r="A2260">
            <v>40801</v>
          </cell>
          <cell r="D2260">
            <v>2990</v>
          </cell>
        </row>
        <row r="2261">
          <cell r="A2261">
            <v>40800</v>
          </cell>
          <cell r="D2261">
            <v>2990</v>
          </cell>
        </row>
        <row r="2262">
          <cell r="A2262">
            <v>40799</v>
          </cell>
          <cell r="D2262">
            <v>2990</v>
          </cell>
        </row>
        <row r="2263">
          <cell r="A2263">
            <v>40798</v>
          </cell>
          <cell r="D2263">
            <v>2990</v>
          </cell>
        </row>
        <row r="2264">
          <cell r="A2264">
            <v>40795</v>
          </cell>
          <cell r="D2264">
            <v>2990</v>
          </cell>
        </row>
        <row r="2265">
          <cell r="A2265">
            <v>40794</v>
          </cell>
          <cell r="D2265">
            <v>2990</v>
          </cell>
        </row>
        <row r="2266">
          <cell r="A2266">
            <v>40793</v>
          </cell>
          <cell r="D2266">
            <v>2990</v>
          </cell>
        </row>
        <row r="2267">
          <cell r="A2267">
            <v>40792</v>
          </cell>
          <cell r="D2267">
            <v>2990</v>
          </cell>
        </row>
        <row r="2268">
          <cell r="A2268">
            <v>40791</v>
          </cell>
          <cell r="D2268">
            <v>2990</v>
          </cell>
        </row>
        <row r="2269">
          <cell r="A2269">
            <v>40788</v>
          </cell>
          <cell r="D2269">
            <v>2990</v>
          </cell>
        </row>
        <row r="2270">
          <cell r="A2270">
            <v>40787</v>
          </cell>
          <cell r="D2270">
            <v>2990</v>
          </cell>
        </row>
        <row r="2271">
          <cell r="A2271">
            <v>40786</v>
          </cell>
          <cell r="D2271">
            <v>2990</v>
          </cell>
        </row>
        <row r="2272">
          <cell r="A2272">
            <v>40785</v>
          </cell>
          <cell r="D2272">
            <v>2990</v>
          </cell>
        </row>
        <row r="2273">
          <cell r="A2273">
            <v>40784</v>
          </cell>
          <cell r="D2273">
            <v>3010</v>
          </cell>
        </row>
        <row r="2274">
          <cell r="A2274">
            <v>40781</v>
          </cell>
          <cell r="D2274">
            <v>3010</v>
          </cell>
        </row>
        <row r="2275">
          <cell r="A2275">
            <v>40780</v>
          </cell>
          <cell r="D2275">
            <v>3010</v>
          </cell>
        </row>
        <row r="2276">
          <cell r="A2276">
            <v>40779</v>
          </cell>
          <cell r="D2276">
            <v>3110</v>
          </cell>
        </row>
        <row r="2277">
          <cell r="A2277">
            <v>40778</v>
          </cell>
          <cell r="D2277">
            <v>3110</v>
          </cell>
        </row>
        <row r="2278">
          <cell r="A2278">
            <v>40777</v>
          </cell>
          <cell r="D2278">
            <v>3110</v>
          </cell>
        </row>
        <row r="2279">
          <cell r="A2279">
            <v>40774</v>
          </cell>
          <cell r="D2279">
            <v>3110</v>
          </cell>
        </row>
        <row r="2280">
          <cell r="A2280">
            <v>40773</v>
          </cell>
          <cell r="D2280">
            <v>3110</v>
          </cell>
        </row>
        <row r="2281">
          <cell r="A2281">
            <v>40772</v>
          </cell>
          <cell r="D2281">
            <v>3110</v>
          </cell>
        </row>
        <row r="2282">
          <cell r="A2282">
            <v>40771</v>
          </cell>
          <cell r="D2282">
            <v>3110</v>
          </cell>
        </row>
        <row r="2283">
          <cell r="A2283">
            <v>40770</v>
          </cell>
          <cell r="D2283">
            <v>3410</v>
          </cell>
        </row>
        <row r="2284">
          <cell r="A2284">
            <v>40767</v>
          </cell>
          <cell r="D2284">
            <v>3410</v>
          </cell>
        </row>
        <row r="2285">
          <cell r="A2285">
            <v>40766</v>
          </cell>
          <cell r="D2285">
            <v>3410</v>
          </cell>
        </row>
        <row r="2286">
          <cell r="A2286">
            <v>40765</v>
          </cell>
          <cell r="D2286">
            <v>3410</v>
          </cell>
        </row>
        <row r="2287">
          <cell r="A2287">
            <v>40764</v>
          </cell>
          <cell r="D2287">
            <v>3410</v>
          </cell>
        </row>
        <row r="2288">
          <cell r="A2288">
            <v>40763</v>
          </cell>
          <cell r="D2288">
            <v>3410</v>
          </cell>
        </row>
        <row r="2289">
          <cell r="A2289">
            <v>40760</v>
          </cell>
          <cell r="D2289">
            <v>3410</v>
          </cell>
        </row>
        <row r="2290">
          <cell r="A2290">
            <v>40759</v>
          </cell>
          <cell r="D2290">
            <v>3410</v>
          </cell>
        </row>
        <row r="2291">
          <cell r="A2291">
            <v>40758</v>
          </cell>
          <cell r="D2291">
            <v>3410</v>
          </cell>
        </row>
        <row r="2292">
          <cell r="A2292">
            <v>40757</v>
          </cell>
          <cell r="D2292">
            <v>3410</v>
          </cell>
        </row>
        <row r="2293">
          <cell r="A2293">
            <v>40756</v>
          </cell>
          <cell r="D2293">
            <v>3410</v>
          </cell>
        </row>
        <row r="2294">
          <cell r="A2294">
            <v>40753</v>
          </cell>
          <cell r="D2294">
            <v>3410</v>
          </cell>
        </row>
        <row r="2295">
          <cell r="A2295">
            <v>40752</v>
          </cell>
          <cell r="D2295">
            <v>3410</v>
          </cell>
        </row>
        <row r="2296">
          <cell r="A2296">
            <v>40751</v>
          </cell>
          <cell r="D2296">
            <v>3410</v>
          </cell>
        </row>
        <row r="2297">
          <cell r="A2297">
            <v>40750</v>
          </cell>
          <cell r="D2297">
            <v>3410</v>
          </cell>
        </row>
        <row r="2298">
          <cell r="A2298">
            <v>40749</v>
          </cell>
          <cell r="D2298">
            <v>3410</v>
          </cell>
        </row>
        <row r="2299">
          <cell r="A2299">
            <v>40746</v>
          </cell>
          <cell r="D2299">
            <v>3410</v>
          </cell>
        </row>
        <row r="2300">
          <cell r="A2300">
            <v>40745</v>
          </cell>
          <cell r="D2300">
            <v>3410</v>
          </cell>
        </row>
        <row r="2301">
          <cell r="A2301">
            <v>40744</v>
          </cell>
          <cell r="D2301">
            <v>3410</v>
          </cell>
        </row>
        <row r="2302">
          <cell r="A2302">
            <v>40743</v>
          </cell>
          <cell r="D2302">
            <v>3410</v>
          </cell>
        </row>
        <row r="2303">
          <cell r="A2303">
            <v>40742</v>
          </cell>
          <cell r="D2303">
            <v>3410</v>
          </cell>
        </row>
        <row r="2304">
          <cell r="A2304">
            <v>40739</v>
          </cell>
          <cell r="D2304">
            <v>3410</v>
          </cell>
        </row>
        <row r="2305">
          <cell r="A2305">
            <v>40738</v>
          </cell>
          <cell r="D2305">
            <v>3410</v>
          </cell>
        </row>
        <row r="2306">
          <cell r="A2306">
            <v>40737</v>
          </cell>
          <cell r="D2306">
            <v>2810</v>
          </cell>
        </row>
        <row r="2307">
          <cell r="A2307">
            <v>40736</v>
          </cell>
          <cell r="D2307">
            <v>2810</v>
          </cell>
        </row>
        <row r="2308">
          <cell r="A2308">
            <v>40735</v>
          </cell>
          <cell r="D2308">
            <v>2810</v>
          </cell>
        </row>
        <row r="2309">
          <cell r="A2309">
            <v>40732</v>
          </cell>
          <cell r="D2309">
            <v>2810</v>
          </cell>
        </row>
        <row r="2310">
          <cell r="A2310">
            <v>40731</v>
          </cell>
          <cell r="D2310">
            <v>2810</v>
          </cell>
        </row>
        <row r="2311">
          <cell r="A2311">
            <v>40730</v>
          </cell>
          <cell r="D2311">
            <v>2260</v>
          </cell>
        </row>
        <row r="2312">
          <cell r="A2312">
            <v>40729</v>
          </cell>
          <cell r="D2312">
            <v>2260</v>
          </cell>
        </row>
        <row r="2313">
          <cell r="A2313">
            <v>40728</v>
          </cell>
          <cell r="D2313">
            <v>1910</v>
          </cell>
        </row>
        <row r="2314">
          <cell r="A2314">
            <v>40725</v>
          </cell>
          <cell r="D2314">
            <v>1910</v>
          </cell>
        </row>
        <row r="2315">
          <cell r="A2315">
            <v>40724</v>
          </cell>
          <cell r="D2315">
            <v>1910</v>
          </cell>
        </row>
        <row r="2316">
          <cell r="A2316">
            <v>40723</v>
          </cell>
          <cell r="D2316">
            <v>1910</v>
          </cell>
        </row>
        <row r="2317">
          <cell r="A2317">
            <v>40722</v>
          </cell>
          <cell r="D2317">
            <v>1910</v>
          </cell>
        </row>
        <row r="2318">
          <cell r="A2318">
            <v>40721</v>
          </cell>
          <cell r="D2318">
            <v>1910</v>
          </cell>
        </row>
        <row r="2319">
          <cell r="A2319">
            <v>40718</v>
          </cell>
          <cell r="D2319">
            <v>1910</v>
          </cell>
        </row>
        <row r="2320">
          <cell r="A2320">
            <v>40717</v>
          </cell>
          <cell r="D2320">
            <v>1910</v>
          </cell>
        </row>
        <row r="2321">
          <cell r="A2321">
            <v>40716</v>
          </cell>
          <cell r="D2321">
            <v>1910</v>
          </cell>
        </row>
        <row r="2322">
          <cell r="A2322">
            <v>40715</v>
          </cell>
          <cell r="D2322">
            <v>1910</v>
          </cell>
        </row>
        <row r="2323">
          <cell r="A2323">
            <v>40714</v>
          </cell>
          <cell r="D2323">
            <v>1710</v>
          </cell>
        </row>
        <row r="2324">
          <cell r="A2324">
            <v>40711</v>
          </cell>
          <cell r="D2324">
            <v>1710</v>
          </cell>
        </row>
        <row r="2325">
          <cell r="A2325">
            <v>40710</v>
          </cell>
          <cell r="D2325">
            <v>1710</v>
          </cell>
        </row>
        <row r="2326">
          <cell r="A2326">
            <v>40709</v>
          </cell>
          <cell r="D2326">
            <v>1710</v>
          </cell>
        </row>
        <row r="2327">
          <cell r="A2327">
            <v>40708</v>
          </cell>
          <cell r="D2327">
            <v>1710</v>
          </cell>
        </row>
        <row r="2328">
          <cell r="A2328">
            <v>40707</v>
          </cell>
          <cell r="D2328">
            <v>1710</v>
          </cell>
        </row>
        <row r="2329">
          <cell r="A2329">
            <v>40704</v>
          </cell>
          <cell r="D2329">
            <v>1710</v>
          </cell>
        </row>
        <row r="2330">
          <cell r="A2330">
            <v>40703</v>
          </cell>
          <cell r="D2330">
            <v>1710</v>
          </cell>
        </row>
        <row r="2331">
          <cell r="A2331">
            <v>40702</v>
          </cell>
          <cell r="D2331">
            <v>1670</v>
          </cell>
        </row>
        <row r="2332">
          <cell r="A2332">
            <v>40701</v>
          </cell>
          <cell r="D2332">
            <v>1670</v>
          </cell>
        </row>
        <row r="2333">
          <cell r="A2333">
            <v>40700</v>
          </cell>
          <cell r="D2333">
            <v>1270</v>
          </cell>
        </row>
        <row r="2334">
          <cell r="A2334">
            <v>40697</v>
          </cell>
          <cell r="D2334">
            <v>1270</v>
          </cell>
        </row>
        <row r="2335">
          <cell r="A2335">
            <v>40696</v>
          </cell>
          <cell r="D2335">
            <v>1270</v>
          </cell>
        </row>
        <row r="2336">
          <cell r="A2336">
            <v>40695</v>
          </cell>
          <cell r="D2336">
            <v>1270</v>
          </cell>
        </row>
        <row r="2337">
          <cell r="A2337">
            <v>40694</v>
          </cell>
          <cell r="D2337">
            <v>1270</v>
          </cell>
        </row>
        <row r="2338">
          <cell r="A2338">
            <v>40693</v>
          </cell>
          <cell r="D2338">
            <v>1270</v>
          </cell>
        </row>
        <row r="2339">
          <cell r="A2339">
            <v>40690</v>
          </cell>
          <cell r="D2339">
            <v>1270</v>
          </cell>
        </row>
        <row r="2340">
          <cell r="A2340">
            <v>40689</v>
          </cell>
          <cell r="D2340">
            <v>1270</v>
          </cell>
        </row>
        <row r="2341">
          <cell r="A2341">
            <v>40688</v>
          </cell>
          <cell r="D2341">
            <v>1270</v>
          </cell>
        </row>
        <row r="2342">
          <cell r="A2342">
            <v>40687</v>
          </cell>
          <cell r="D2342">
            <v>1270</v>
          </cell>
        </row>
        <row r="2343">
          <cell r="A2343">
            <v>40686</v>
          </cell>
          <cell r="D2343">
            <v>940</v>
          </cell>
        </row>
        <row r="2344">
          <cell r="A2344">
            <v>40683</v>
          </cell>
          <cell r="D2344">
            <v>940</v>
          </cell>
        </row>
        <row r="2345">
          <cell r="A2345">
            <v>40682</v>
          </cell>
          <cell r="D2345">
            <v>940</v>
          </cell>
        </row>
        <row r="2346">
          <cell r="A2346">
            <v>40681</v>
          </cell>
          <cell r="D2346">
            <v>940</v>
          </cell>
        </row>
        <row r="2347">
          <cell r="A2347">
            <v>40680</v>
          </cell>
          <cell r="D2347">
            <v>940</v>
          </cell>
        </row>
        <row r="2348">
          <cell r="A2348">
            <v>40679</v>
          </cell>
          <cell r="D2348">
            <v>930</v>
          </cell>
        </row>
        <row r="2349">
          <cell r="A2349">
            <v>40676</v>
          </cell>
          <cell r="D2349">
            <v>930</v>
          </cell>
        </row>
        <row r="2350">
          <cell r="A2350">
            <v>40675</v>
          </cell>
          <cell r="D2350">
            <v>930</v>
          </cell>
        </row>
        <row r="2351">
          <cell r="A2351">
            <v>40674</v>
          </cell>
          <cell r="D2351">
            <v>930</v>
          </cell>
        </row>
        <row r="2352">
          <cell r="A2352">
            <v>40673</v>
          </cell>
          <cell r="D2352">
            <v>930</v>
          </cell>
        </row>
        <row r="2353">
          <cell r="A2353">
            <v>40672</v>
          </cell>
          <cell r="D2353">
            <v>930</v>
          </cell>
        </row>
        <row r="2354">
          <cell r="A2354">
            <v>40669</v>
          </cell>
          <cell r="D2354">
            <v>930</v>
          </cell>
        </row>
        <row r="2355">
          <cell r="A2355">
            <v>40668</v>
          </cell>
          <cell r="D2355">
            <v>930</v>
          </cell>
        </row>
        <row r="2356">
          <cell r="A2356">
            <v>40667</v>
          </cell>
          <cell r="D2356">
            <v>930</v>
          </cell>
        </row>
        <row r="2357">
          <cell r="A2357">
            <v>40666</v>
          </cell>
          <cell r="D2357">
            <v>930</v>
          </cell>
        </row>
        <row r="2358">
          <cell r="A2358">
            <v>40665</v>
          </cell>
          <cell r="D2358">
            <v>930</v>
          </cell>
        </row>
        <row r="2359">
          <cell r="A2359">
            <v>40662</v>
          </cell>
          <cell r="D2359">
            <v>930</v>
          </cell>
        </row>
        <row r="2360">
          <cell r="A2360">
            <v>40661</v>
          </cell>
          <cell r="D2360">
            <v>930</v>
          </cell>
        </row>
        <row r="2361">
          <cell r="A2361">
            <v>40660</v>
          </cell>
          <cell r="D2361">
            <v>915</v>
          </cell>
        </row>
        <row r="2362">
          <cell r="A2362">
            <v>40659</v>
          </cell>
          <cell r="D2362">
            <v>915</v>
          </cell>
        </row>
        <row r="2363">
          <cell r="A2363">
            <v>40658</v>
          </cell>
          <cell r="D2363">
            <v>915</v>
          </cell>
        </row>
        <row r="2364">
          <cell r="A2364">
            <v>40655</v>
          </cell>
          <cell r="D2364">
            <v>915</v>
          </cell>
        </row>
        <row r="2365">
          <cell r="A2365">
            <v>40654</v>
          </cell>
          <cell r="D2365">
            <v>915</v>
          </cell>
        </row>
        <row r="2366">
          <cell r="A2366">
            <v>40653</v>
          </cell>
          <cell r="D2366">
            <v>915</v>
          </cell>
        </row>
        <row r="2367">
          <cell r="A2367">
            <v>40652</v>
          </cell>
          <cell r="D2367">
            <v>915</v>
          </cell>
        </row>
        <row r="2368">
          <cell r="A2368">
            <v>40651</v>
          </cell>
          <cell r="D2368">
            <v>915</v>
          </cell>
        </row>
        <row r="2369">
          <cell r="A2369">
            <v>40648</v>
          </cell>
          <cell r="D2369">
            <v>915</v>
          </cell>
        </row>
        <row r="2370">
          <cell r="A2370">
            <v>40647</v>
          </cell>
          <cell r="D2370">
            <v>915</v>
          </cell>
        </row>
        <row r="2371">
          <cell r="A2371">
            <v>40646</v>
          </cell>
          <cell r="D2371">
            <v>900</v>
          </cell>
        </row>
        <row r="2372">
          <cell r="A2372">
            <v>40645</v>
          </cell>
          <cell r="D2372">
            <v>900</v>
          </cell>
        </row>
        <row r="2373">
          <cell r="A2373">
            <v>40644</v>
          </cell>
          <cell r="D2373">
            <v>870</v>
          </cell>
        </row>
        <row r="2374">
          <cell r="A2374">
            <v>40641</v>
          </cell>
          <cell r="D2374">
            <v>870</v>
          </cell>
        </row>
        <row r="2375">
          <cell r="A2375">
            <v>40640</v>
          </cell>
          <cell r="D2375">
            <v>870</v>
          </cell>
        </row>
        <row r="2376">
          <cell r="A2376">
            <v>40639</v>
          </cell>
          <cell r="D2376">
            <v>865</v>
          </cell>
        </row>
        <row r="2377">
          <cell r="A2377">
            <v>40638</v>
          </cell>
          <cell r="D2377">
            <v>865</v>
          </cell>
        </row>
        <row r="2378">
          <cell r="A2378">
            <v>40637</v>
          </cell>
          <cell r="D2378">
            <v>865</v>
          </cell>
        </row>
        <row r="2379">
          <cell r="A2379">
            <v>40634</v>
          </cell>
          <cell r="D2379">
            <v>865</v>
          </cell>
        </row>
        <row r="2380">
          <cell r="A2380">
            <v>40633</v>
          </cell>
          <cell r="D2380">
            <v>865</v>
          </cell>
        </row>
        <row r="2381">
          <cell r="A2381">
            <v>40632</v>
          </cell>
          <cell r="D2381">
            <v>695</v>
          </cell>
        </row>
        <row r="2382">
          <cell r="A2382">
            <v>40631</v>
          </cell>
          <cell r="D2382">
            <v>695</v>
          </cell>
        </row>
        <row r="2383">
          <cell r="A2383">
            <v>40630</v>
          </cell>
          <cell r="D2383">
            <v>695</v>
          </cell>
        </row>
        <row r="2384">
          <cell r="A2384">
            <v>40627</v>
          </cell>
          <cell r="D2384">
            <v>695</v>
          </cell>
        </row>
        <row r="2385">
          <cell r="A2385">
            <v>40626</v>
          </cell>
          <cell r="D2385">
            <v>695</v>
          </cell>
        </row>
        <row r="2386">
          <cell r="A2386">
            <v>40625</v>
          </cell>
          <cell r="D2386">
            <v>695</v>
          </cell>
        </row>
        <row r="2387">
          <cell r="A2387">
            <v>40624</v>
          </cell>
          <cell r="D2387">
            <v>695</v>
          </cell>
        </row>
        <row r="2388">
          <cell r="A2388">
            <v>40623</v>
          </cell>
          <cell r="D2388">
            <v>695</v>
          </cell>
        </row>
        <row r="2389">
          <cell r="A2389">
            <v>40620</v>
          </cell>
          <cell r="D2389">
            <v>695</v>
          </cell>
        </row>
        <row r="2390">
          <cell r="A2390">
            <v>40619</v>
          </cell>
          <cell r="D2390">
            <v>695</v>
          </cell>
        </row>
        <row r="2391">
          <cell r="A2391">
            <v>40618</v>
          </cell>
          <cell r="D2391">
            <v>695</v>
          </cell>
        </row>
        <row r="2392">
          <cell r="A2392">
            <v>40617</v>
          </cell>
          <cell r="D2392">
            <v>695</v>
          </cell>
        </row>
        <row r="2393">
          <cell r="A2393">
            <v>40616</v>
          </cell>
          <cell r="D2393">
            <v>685</v>
          </cell>
        </row>
        <row r="2394">
          <cell r="A2394">
            <v>40613</v>
          </cell>
          <cell r="D2394">
            <v>685</v>
          </cell>
        </row>
        <row r="2395">
          <cell r="A2395">
            <v>40612</v>
          </cell>
          <cell r="D2395">
            <v>685</v>
          </cell>
        </row>
        <row r="2396">
          <cell r="A2396">
            <v>40611</v>
          </cell>
          <cell r="D2396">
            <v>635</v>
          </cell>
        </row>
        <row r="2397">
          <cell r="A2397">
            <v>40610</v>
          </cell>
          <cell r="D2397">
            <v>635</v>
          </cell>
        </row>
        <row r="2398">
          <cell r="A2398">
            <v>40609</v>
          </cell>
          <cell r="D2398">
            <v>595</v>
          </cell>
        </row>
        <row r="2399">
          <cell r="A2399">
            <v>40606</v>
          </cell>
          <cell r="D2399">
            <v>595</v>
          </cell>
        </row>
        <row r="2400">
          <cell r="A2400">
            <v>40605</v>
          </cell>
          <cell r="D2400">
            <v>595</v>
          </cell>
        </row>
        <row r="2401">
          <cell r="A2401">
            <v>40604</v>
          </cell>
          <cell r="D2401">
            <v>595</v>
          </cell>
        </row>
        <row r="2402">
          <cell r="A2402">
            <v>40603</v>
          </cell>
          <cell r="D2402">
            <v>595</v>
          </cell>
        </row>
        <row r="2403">
          <cell r="A2403">
            <v>40602</v>
          </cell>
          <cell r="D2403">
            <v>575</v>
          </cell>
        </row>
        <row r="2404">
          <cell r="A2404">
            <v>40599</v>
          </cell>
          <cell r="D2404">
            <v>575</v>
          </cell>
        </row>
        <row r="2405">
          <cell r="A2405">
            <v>40598</v>
          </cell>
          <cell r="D2405">
            <v>575</v>
          </cell>
        </row>
        <row r="2406">
          <cell r="A2406">
            <v>40597</v>
          </cell>
          <cell r="D2406">
            <v>545</v>
          </cell>
        </row>
        <row r="2407">
          <cell r="A2407">
            <v>40596</v>
          </cell>
          <cell r="D2407">
            <v>545</v>
          </cell>
        </row>
        <row r="2408">
          <cell r="A2408">
            <v>40595</v>
          </cell>
          <cell r="D2408">
            <v>525</v>
          </cell>
        </row>
        <row r="2409">
          <cell r="A2409">
            <v>40592</v>
          </cell>
          <cell r="D2409">
            <v>525</v>
          </cell>
        </row>
        <row r="2410">
          <cell r="A2410">
            <v>40591</v>
          </cell>
          <cell r="D2410">
            <v>525</v>
          </cell>
        </row>
        <row r="2411">
          <cell r="A2411">
            <v>40590</v>
          </cell>
          <cell r="D2411">
            <v>500</v>
          </cell>
        </row>
        <row r="2412">
          <cell r="A2412">
            <v>40589</v>
          </cell>
          <cell r="D2412">
            <v>500</v>
          </cell>
        </row>
        <row r="2413">
          <cell r="A2413">
            <v>40588</v>
          </cell>
          <cell r="D2413">
            <v>500</v>
          </cell>
        </row>
        <row r="2414">
          <cell r="A2414">
            <v>40585</v>
          </cell>
          <cell r="D2414">
            <v>500</v>
          </cell>
        </row>
        <row r="2415">
          <cell r="A2415">
            <v>40584</v>
          </cell>
          <cell r="D2415">
            <v>500</v>
          </cell>
        </row>
        <row r="2416">
          <cell r="A2416">
            <v>40583</v>
          </cell>
          <cell r="D2416">
            <v>500</v>
          </cell>
        </row>
        <row r="2417">
          <cell r="A2417">
            <v>40582</v>
          </cell>
          <cell r="D2417">
            <v>500</v>
          </cell>
        </row>
        <row r="2418">
          <cell r="A2418">
            <v>40581</v>
          </cell>
          <cell r="D2418">
            <v>500</v>
          </cell>
        </row>
        <row r="2419">
          <cell r="A2419">
            <v>40578</v>
          </cell>
          <cell r="D2419">
            <v>500</v>
          </cell>
        </row>
        <row r="2420">
          <cell r="A2420">
            <v>40577</v>
          </cell>
          <cell r="D2420">
            <v>500</v>
          </cell>
        </row>
        <row r="2421">
          <cell r="A2421">
            <v>40576</v>
          </cell>
          <cell r="D2421">
            <v>500</v>
          </cell>
        </row>
        <row r="2422">
          <cell r="A2422">
            <v>40575</v>
          </cell>
          <cell r="D2422">
            <v>500</v>
          </cell>
        </row>
        <row r="2423">
          <cell r="A2423">
            <v>40574</v>
          </cell>
          <cell r="D2423">
            <v>500</v>
          </cell>
        </row>
        <row r="2424">
          <cell r="A2424">
            <v>40571</v>
          </cell>
          <cell r="D2424">
            <v>500</v>
          </cell>
        </row>
        <row r="2425">
          <cell r="A2425">
            <v>40570</v>
          </cell>
          <cell r="D2425">
            <v>500</v>
          </cell>
        </row>
        <row r="2426">
          <cell r="A2426">
            <v>40569</v>
          </cell>
          <cell r="D2426">
            <v>460</v>
          </cell>
        </row>
        <row r="2427">
          <cell r="A2427">
            <v>40568</v>
          </cell>
          <cell r="D2427">
            <v>460</v>
          </cell>
        </row>
        <row r="2428">
          <cell r="A2428">
            <v>40567</v>
          </cell>
          <cell r="D2428">
            <v>430</v>
          </cell>
        </row>
        <row r="2429">
          <cell r="A2429">
            <v>40564</v>
          </cell>
          <cell r="D2429">
            <v>430</v>
          </cell>
        </row>
        <row r="2430">
          <cell r="A2430">
            <v>40563</v>
          </cell>
          <cell r="D2430">
            <v>430</v>
          </cell>
        </row>
        <row r="2431">
          <cell r="A2431">
            <v>40562</v>
          </cell>
          <cell r="D2431">
            <v>430</v>
          </cell>
        </row>
        <row r="2432">
          <cell r="A2432">
            <v>40561</v>
          </cell>
          <cell r="D2432">
            <v>430</v>
          </cell>
        </row>
        <row r="2433">
          <cell r="A2433">
            <v>40560</v>
          </cell>
          <cell r="D2433">
            <v>430</v>
          </cell>
        </row>
        <row r="2434">
          <cell r="A2434">
            <v>40557</v>
          </cell>
          <cell r="D2434">
            <v>430</v>
          </cell>
        </row>
        <row r="2435">
          <cell r="A2435">
            <v>40556</v>
          </cell>
          <cell r="D2435">
            <v>430</v>
          </cell>
        </row>
        <row r="2436">
          <cell r="A2436">
            <v>40555</v>
          </cell>
          <cell r="D2436">
            <v>400</v>
          </cell>
        </row>
        <row r="2437">
          <cell r="A2437">
            <v>40554</v>
          </cell>
          <cell r="D2437">
            <v>400</v>
          </cell>
        </row>
        <row r="2438">
          <cell r="A2438">
            <v>40553</v>
          </cell>
          <cell r="D2438">
            <v>400</v>
          </cell>
        </row>
        <row r="2439">
          <cell r="A2439">
            <v>40550</v>
          </cell>
          <cell r="D2439">
            <v>400</v>
          </cell>
        </row>
        <row r="2440">
          <cell r="A2440">
            <v>40549</v>
          </cell>
          <cell r="D2440">
            <v>400</v>
          </cell>
        </row>
        <row r="2441">
          <cell r="A2441">
            <v>40548</v>
          </cell>
          <cell r="D2441">
            <v>400</v>
          </cell>
        </row>
        <row r="2442">
          <cell r="A2442">
            <v>40547</v>
          </cell>
          <cell r="D2442">
            <v>400</v>
          </cell>
        </row>
        <row r="2443">
          <cell r="A2443">
            <v>40546</v>
          </cell>
          <cell r="D2443">
            <v>400</v>
          </cell>
        </row>
        <row r="2444">
          <cell r="A2444">
            <v>40543</v>
          </cell>
          <cell r="D2444">
            <v>400</v>
          </cell>
        </row>
        <row r="2445">
          <cell r="A2445">
            <v>40542</v>
          </cell>
          <cell r="D2445">
            <v>400</v>
          </cell>
        </row>
        <row r="2446">
          <cell r="A2446">
            <v>40541</v>
          </cell>
          <cell r="D2446">
            <v>400</v>
          </cell>
        </row>
        <row r="2447">
          <cell r="A2447">
            <v>40540</v>
          </cell>
          <cell r="D2447">
            <v>400</v>
          </cell>
        </row>
        <row r="2448">
          <cell r="A2448">
            <v>40539</v>
          </cell>
          <cell r="D2448">
            <v>400</v>
          </cell>
        </row>
        <row r="2449">
          <cell r="A2449">
            <v>40536</v>
          </cell>
          <cell r="D2449">
            <v>400</v>
          </cell>
        </row>
        <row r="2450">
          <cell r="A2450">
            <v>40535</v>
          </cell>
          <cell r="D2450">
            <v>400</v>
          </cell>
        </row>
        <row r="2451">
          <cell r="A2451">
            <v>40534</v>
          </cell>
          <cell r="D2451">
            <v>400</v>
          </cell>
        </row>
        <row r="2452">
          <cell r="A2452">
            <v>40533</v>
          </cell>
          <cell r="D2452">
            <v>400</v>
          </cell>
        </row>
        <row r="2453">
          <cell r="A2453">
            <v>40532</v>
          </cell>
          <cell r="D2453">
            <v>400</v>
          </cell>
        </row>
        <row r="2454">
          <cell r="A2454">
            <v>40529</v>
          </cell>
          <cell r="D2454">
            <v>400</v>
          </cell>
        </row>
        <row r="2455">
          <cell r="A2455">
            <v>40528</v>
          </cell>
          <cell r="D2455">
            <v>400</v>
          </cell>
        </row>
        <row r="2456">
          <cell r="A2456">
            <v>40527</v>
          </cell>
          <cell r="D2456">
            <v>400</v>
          </cell>
        </row>
        <row r="2457">
          <cell r="A2457">
            <v>40526</v>
          </cell>
          <cell r="D2457">
            <v>400</v>
          </cell>
        </row>
        <row r="2458">
          <cell r="A2458">
            <v>40525</v>
          </cell>
          <cell r="D2458">
            <v>400</v>
          </cell>
        </row>
        <row r="2459">
          <cell r="A2459">
            <v>40522</v>
          </cell>
          <cell r="D2459">
            <v>400</v>
          </cell>
        </row>
        <row r="2460">
          <cell r="A2460">
            <v>40521</v>
          </cell>
          <cell r="D2460">
            <v>400</v>
          </cell>
        </row>
        <row r="2461">
          <cell r="A2461">
            <v>40520</v>
          </cell>
          <cell r="D2461">
            <v>400</v>
          </cell>
        </row>
        <row r="2462">
          <cell r="A2462">
            <v>40519</v>
          </cell>
          <cell r="D2462">
            <v>400</v>
          </cell>
        </row>
        <row r="2463">
          <cell r="A2463">
            <v>40518</v>
          </cell>
          <cell r="D2463">
            <v>400</v>
          </cell>
        </row>
        <row r="2464">
          <cell r="A2464">
            <v>40515</v>
          </cell>
          <cell r="D2464">
            <v>400</v>
          </cell>
        </row>
        <row r="2465">
          <cell r="A2465">
            <v>40514</v>
          </cell>
          <cell r="D2465">
            <v>400</v>
          </cell>
        </row>
        <row r="2466">
          <cell r="A2466">
            <v>40513</v>
          </cell>
          <cell r="D2466">
            <v>400</v>
          </cell>
        </row>
        <row r="2467">
          <cell r="A2467">
            <v>40512</v>
          </cell>
          <cell r="D2467">
            <v>400</v>
          </cell>
        </row>
        <row r="2468">
          <cell r="A2468">
            <v>40511</v>
          </cell>
          <cell r="D2468">
            <v>400</v>
          </cell>
        </row>
        <row r="2469">
          <cell r="A2469">
            <v>40508</v>
          </cell>
          <cell r="D2469">
            <v>400</v>
          </cell>
        </row>
        <row r="2470">
          <cell r="A2470">
            <v>40507</v>
          </cell>
          <cell r="D2470">
            <v>400</v>
          </cell>
        </row>
        <row r="2471">
          <cell r="A2471">
            <v>40506</v>
          </cell>
          <cell r="D2471">
            <v>400</v>
          </cell>
        </row>
        <row r="2472">
          <cell r="A2472">
            <v>40505</v>
          </cell>
          <cell r="D2472">
            <v>400</v>
          </cell>
        </row>
        <row r="2473">
          <cell r="A2473">
            <v>40504</v>
          </cell>
          <cell r="D2473">
            <v>400</v>
          </cell>
        </row>
        <row r="2474">
          <cell r="A2474">
            <v>40501</v>
          </cell>
          <cell r="D2474">
            <v>400</v>
          </cell>
        </row>
        <row r="2475">
          <cell r="A2475">
            <v>40500</v>
          </cell>
          <cell r="D2475">
            <v>400</v>
          </cell>
        </row>
        <row r="2476">
          <cell r="A2476">
            <v>40499</v>
          </cell>
          <cell r="D2476">
            <v>400</v>
          </cell>
        </row>
        <row r="2477">
          <cell r="A2477">
            <v>40498</v>
          </cell>
          <cell r="D2477">
            <v>400</v>
          </cell>
        </row>
        <row r="2478">
          <cell r="A2478">
            <v>40497</v>
          </cell>
          <cell r="D2478">
            <v>400</v>
          </cell>
        </row>
        <row r="2479">
          <cell r="A2479">
            <v>40494</v>
          </cell>
          <cell r="D2479">
            <v>400</v>
          </cell>
        </row>
        <row r="2480">
          <cell r="A2480">
            <v>40493</v>
          </cell>
          <cell r="D2480">
            <v>400</v>
          </cell>
        </row>
        <row r="2481">
          <cell r="A2481">
            <v>40492</v>
          </cell>
          <cell r="D2481">
            <v>400</v>
          </cell>
        </row>
        <row r="2482">
          <cell r="A2482">
            <v>40491</v>
          </cell>
          <cell r="D2482">
            <v>400</v>
          </cell>
        </row>
        <row r="2483">
          <cell r="A2483">
            <v>40490</v>
          </cell>
          <cell r="D2483">
            <v>400</v>
          </cell>
        </row>
        <row r="2484">
          <cell r="A2484">
            <v>40487</v>
          </cell>
          <cell r="D2484">
            <v>400</v>
          </cell>
        </row>
        <row r="2485">
          <cell r="A2485">
            <v>40486</v>
          </cell>
          <cell r="D2485">
            <v>400</v>
          </cell>
        </row>
        <row r="2486">
          <cell r="A2486">
            <v>40485</v>
          </cell>
          <cell r="D2486">
            <v>400</v>
          </cell>
        </row>
        <row r="2487">
          <cell r="A2487">
            <v>40484</v>
          </cell>
          <cell r="D2487">
            <v>400</v>
          </cell>
        </row>
        <row r="2488">
          <cell r="A2488">
            <v>40483</v>
          </cell>
          <cell r="D2488">
            <v>400</v>
          </cell>
        </row>
        <row r="2489">
          <cell r="A2489">
            <v>40480</v>
          </cell>
          <cell r="D2489">
            <v>400</v>
          </cell>
        </row>
        <row r="2490">
          <cell r="A2490">
            <v>40479</v>
          </cell>
          <cell r="D2490">
            <v>400</v>
          </cell>
        </row>
        <row r="2491">
          <cell r="A2491">
            <v>40478</v>
          </cell>
          <cell r="D2491">
            <v>400</v>
          </cell>
        </row>
        <row r="2492">
          <cell r="A2492">
            <v>40477</v>
          </cell>
          <cell r="D2492">
            <v>400</v>
          </cell>
        </row>
        <row r="2493">
          <cell r="A2493">
            <v>40476</v>
          </cell>
          <cell r="D2493">
            <v>400</v>
          </cell>
        </row>
        <row r="2494">
          <cell r="A2494">
            <v>40473</v>
          </cell>
          <cell r="D2494">
            <v>400</v>
          </cell>
        </row>
        <row r="2495">
          <cell r="A2495">
            <v>40472</v>
          </cell>
          <cell r="D2495">
            <v>400</v>
          </cell>
        </row>
        <row r="2496">
          <cell r="A2496">
            <v>40471</v>
          </cell>
          <cell r="D2496">
            <v>400</v>
          </cell>
        </row>
        <row r="2497">
          <cell r="A2497">
            <v>40470</v>
          </cell>
          <cell r="D2497">
            <v>400</v>
          </cell>
        </row>
        <row r="2498">
          <cell r="A2498">
            <v>40469</v>
          </cell>
          <cell r="D2498">
            <v>400</v>
          </cell>
        </row>
        <row r="2499">
          <cell r="A2499">
            <v>40466</v>
          </cell>
          <cell r="D2499">
            <v>400</v>
          </cell>
        </row>
        <row r="2500">
          <cell r="A2500">
            <v>40465</v>
          </cell>
          <cell r="D2500">
            <v>400</v>
          </cell>
        </row>
        <row r="2501">
          <cell r="A2501">
            <v>40464</v>
          </cell>
          <cell r="D2501">
            <v>400</v>
          </cell>
        </row>
        <row r="2502">
          <cell r="A2502">
            <v>40463</v>
          </cell>
          <cell r="D2502">
            <v>400</v>
          </cell>
        </row>
        <row r="2503">
          <cell r="A2503">
            <v>40462</v>
          </cell>
          <cell r="D2503">
            <v>400</v>
          </cell>
        </row>
        <row r="2504">
          <cell r="A2504">
            <v>40459</v>
          </cell>
          <cell r="D2504">
            <v>400</v>
          </cell>
        </row>
        <row r="2505">
          <cell r="A2505">
            <v>40458</v>
          </cell>
          <cell r="D2505">
            <v>400</v>
          </cell>
        </row>
        <row r="2506">
          <cell r="A2506">
            <v>40457</v>
          </cell>
          <cell r="D2506">
            <v>400</v>
          </cell>
        </row>
        <row r="2507">
          <cell r="A2507">
            <v>40456</v>
          </cell>
          <cell r="D2507">
            <v>400</v>
          </cell>
        </row>
        <row r="2508">
          <cell r="A2508">
            <v>40455</v>
          </cell>
          <cell r="D2508">
            <v>400</v>
          </cell>
        </row>
        <row r="2509">
          <cell r="A2509">
            <v>40452</v>
          </cell>
          <cell r="D2509">
            <v>400</v>
          </cell>
        </row>
        <row r="2510">
          <cell r="A2510">
            <v>40451</v>
          </cell>
          <cell r="D2510">
            <v>400</v>
          </cell>
        </row>
        <row r="2511">
          <cell r="A2511">
            <v>40450</v>
          </cell>
          <cell r="D2511">
            <v>400</v>
          </cell>
        </row>
        <row r="2512">
          <cell r="A2512">
            <v>40449</v>
          </cell>
          <cell r="D2512">
            <v>400</v>
          </cell>
        </row>
        <row r="2513">
          <cell r="A2513">
            <v>40448</v>
          </cell>
          <cell r="D2513">
            <v>400</v>
          </cell>
        </row>
        <row r="2514">
          <cell r="A2514">
            <v>40445</v>
          </cell>
          <cell r="D2514">
            <v>400</v>
          </cell>
        </row>
        <row r="2515">
          <cell r="A2515">
            <v>40444</v>
          </cell>
          <cell r="D2515">
            <v>400</v>
          </cell>
        </row>
        <row r="2516">
          <cell r="A2516">
            <v>40443</v>
          </cell>
          <cell r="D2516">
            <v>400</v>
          </cell>
        </row>
        <row r="2517">
          <cell r="A2517">
            <v>40442</v>
          </cell>
          <cell r="D2517">
            <v>400</v>
          </cell>
        </row>
        <row r="2518">
          <cell r="A2518">
            <v>40441</v>
          </cell>
          <cell r="D2518">
            <v>390</v>
          </cell>
        </row>
        <row r="2519">
          <cell r="A2519">
            <v>40438</v>
          </cell>
          <cell r="D2519">
            <v>390</v>
          </cell>
        </row>
        <row r="2520">
          <cell r="A2520">
            <v>40437</v>
          </cell>
          <cell r="D2520">
            <v>390</v>
          </cell>
        </row>
        <row r="2521">
          <cell r="A2521">
            <v>40436</v>
          </cell>
          <cell r="D2521">
            <v>390</v>
          </cell>
        </row>
        <row r="2522">
          <cell r="A2522">
            <v>40435</v>
          </cell>
          <cell r="D2522">
            <v>390</v>
          </cell>
        </row>
        <row r="2523">
          <cell r="A2523">
            <v>40434</v>
          </cell>
          <cell r="D2523">
            <v>390</v>
          </cell>
        </row>
        <row r="2524">
          <cell r="A2524">
            <v>40431</v>
          </cell>
          <cell r="D2524">
            <v>390</v>
          </cell>
        </row>
        <row r="2525">
          <cell r="A2525">
            <v>40430</v>
          </cell>
          <cell r="D2525">
            <v>390</v>
          </cell>
        </row>
        <row r="2526">
          <cell r="A2526">
            <v>40429</v>
          </cell>
          <cell r="D2526">
            <v>390</v>
          </cell>
        </row>
        <row r="2527">
          <cell r="A2527">
            <v>40428</v>
          </cell>
          <cell r="D2527">
            <v>390</v>
          </cell>
        </row>
        <row r="2528">
          <cell r="A2528">
            <v>40427</v>
          </cell>
          <cell r="D2528">
            <v>390</v>
          </cell>
        </row>
        <row r="2529">
          <cell r="A2529">
            <v>40424</v>
          </cell>
          <cell r="D2529">
            <v>390</v>
          </cell>
        </row>
        <row r="2530">
          <cell r="A2530">
            <v>40423</v>
          </cell>
          <cell r="D2530">
            <v>390</v>
          </cell>
        </row>
        <row r="2531">
          <cell r="A2531">
            <v>40422</v>
          </cell>
          <cell r="D2531">
            <v>390</v>
          </cell>
        </row>
        <row r="2532">
          <cell r="A2532">
            <v>40421</v>
          </cell>
          <cell r="D2532">
            <v>390</v>
          </cell>
        </row>
        <row r="2533">
          <cell r="A2533">
            <v>40420</v>
          </cell>
          <cell r="D2533">
            <v>390</v>
          </cell>
        </row>
        <row r="2534">
          <cell r="A2534">
            <v>40417</v>
          </cell>
          <cell r="D2534">
            <v>390</v>
          </cell>
        </row>
        <row r="2535">
          <cell r="A2535">
            <v>40416</v>
          </cell>
          <cell r="D2535">
            <v>390</v>
          </cell>
        </row>
        <row r="2536">
          <cell r="A2536">
            <v>40415</v>
          </cell>
          <cell r="D2536">
            <v>390</v>
          </cell>
        </row>
        <row r="2537">
          <cell r="A2537">
            <v>40414</v>
          </cell>
          <cell r="D2537">
            <v>390</v>
          </cell>
        </row>
        <row r="2538">
          <cell r="A2538">
            <v>40413</v>
          </cell>
          <cell r="D2538">
            <v>390</v>
          </cell>
        </row>
        <row r="2539">
          <cell r="A2539">
            <v>40410</v>
          </cell>
          <cell r="D2539">
            <v>390</v>
          </cell>
        </row>
        <row r="2540">
          <cell r="A2540">
            <v>40409</v>
          </cell>
          <cell r="D2540">
            <v>390</v>
          </cell>
        </row>
        <row r="2541">
          <cell r="A2541">
            <v>40408</v>
          </cell>
          <cell r="D2541">
            <v>390</v>
          </cell>
        </row>
        <row r="2542">
          <cell r="A2542">
            <v>40407</v>
          </cell>
          <cell r="D2542">
            <v>390</v>
          </cell>
        </row>
        <row r="2543">
          <cell r="A2543">
            <v>40406</v>
          </cell>
          <cell r="D2543">
            <v>390</v>
          </cell>
        </row>
        <row r="2544">
          <cell r="A2544">
            <v>40403</v>
          </cell>
          <cell r="D2544">
            <v>390</v>
          </cell>
        </row>
        <row r="2545">
          <cell r="A2545">
            <v>40402</v>
          </cell>
          <cell r="D2545">
            <v>390</v>
          </cell>
        </row>
        <row r="2546">
          <cell r="A2546">
            <v>40401</v>
          </cell>
          <cell r="D2546">
            <v>390</v>
          </cell>
        </row>
        <row r="2547">
          <cell r="A2547">
            <v>40400</v>
          </cell>
          <cell r="D2547">
            <v>390</v>
          </cell>
        </row>
        <row r="2548">
          <cell r="A2548">
            <v>40399</v>
          </cell>
          <cell r="D2548">
            <v>390</v>
          </cell>
        </row>
        <row r="2549">
          <cell r="A2549">
            <v>40396</v>
          </cell>
          <cell r="D2549">
            <v>390</v>
          </cell>
        </row>
        <row r="2550">
          <cell r="A2550">
            <v>40395</v>
          </cell>
          <cell r="D2550">
            <v>390</v>
          </cell>
        </row>
        <row r="2551">
          <cell r="A2551">
            <v>40394</v>
          </cell>
          <cell r="D2551">
            <v>385</v>
          </cell>
        </row>
        <row r="2552">
          <cell r="A2552">
            <v>40393</v>
          </cell>
          <cell r="D2552">
            <v>385</v>
          </cell>
        </row>
        <row r="2553">
          <cell r="A2553">
            <v>40392</v>
          </cell>
          <cell r="D2553">
            <v>385</v>
          </cell>
        </row>
        <row r="2554">
          <cell r="A2554">
            <v>40389</v>
          </cell>
          <cell r="D2554">
            <v>385</v>
          </cell>
        </row>
        <row r="2555">
          <cell r="A2555">
            <v>40388</v>
          </cell>
          <cell r="D2555">
            <v>385</v>
          </cell>
        </row>
        <row r="2556">
          <cell r="A2556">
            <v>40387</v>
          </cell>
          <cell r="D2556">
            <v>375</v>
          </cell>
        </row>
        <row r="2557">
          <cell r="A2557">
            <v>40386</v>
          </cell>
          <cell r="D2557">
            <v>375</v>
          </cell>
        </row>
        <row r="2558">
          <cell r="A2558">
            <v>40385</v>
          </cell>
          <cell r="D2558">
            <v>345</v>
          </cell>
        </row>
        <row r="2559">
          <cell r="A2559">
            <v>40382</v>
          </cell>
          <cell r="D2559">
            <v>345</v>
          </cell>
        </row>
        <row r="2560">
          <cell r="A2560">
            <v>40381</v>
          </cell>
          <cell r="D2560">
            <v>345</v>
          </cell>
        </row>
        <row r="2561">
          <cell r="A2561">
            <v>40380</v>
          </cell>
          <cell r="D2561">
            <v>315</v>
          </cell>
        </row>
        <row r="2562">
          <cell r="A2562">
            <v>40379</v>
          </cell>
          <cell r="D2562">
            <v>315</v>
          </cell>
        </row>
        <row r="2563">
          <cell r="A2563">
            <v>40378</v>
          </cell>
          <cell r="D2563">
            <v>300</v>
          </cell>
        </row>
        <row r="2564">
          <cell r="A2564">
            <v>40375</v>
          </cell>
          <cell r="D2564">
            <v>300</v>
          </cell>
        </row>
        <row r="2565">
          <cell r="A2565">
            <v>40374</v>
          </cell>
          <cell r="D2565">
            <v>300</v>
          </cell>
        </row>
        <row r="2566">
          <cell r="A2566">
            <v>40373</v>
          </cell>
          <cell r="D2566">
            <v>300</v>
          </cell>
        </row>
        <row r="2567">
          <cell r="A2567">
            <v>40372</v>
          </cell>
          <cell r="D2567">
            <v>300</v>
          </cell>
        </row>
        <row r="2568">
          <cell r="A2568">
            <v>40371</v>
          </cell>
          <cell r="D2568">
            <v>280</v>
          </cell>
        </row>
        <row r="2569">
          <cell r="A2569">
            <v>40368</v>
          </cell>
          <cell r="D2569">
            <v>280</v>
          </cell>
        </row>
        <row r="2570">
          <cell r="A2570">
            <v>40367</v>
          </cell>
          <cell r="D2570">
            <v>280</v>
          </cell>
        </row>
        <row r="2571">
          <cell r="A2571">
            <v>40366</v>
          </cell>
          <cell r="D2571">
            <v>280</v>
          </cell>
        </row>
        <row r="2572">
          <cell r="A2572">
            <v>40365</v>
          </cell>
          <cell r="D2572">
            <v>280</v>
          </cell>
        </row>
        <row r="2573">
          <cell r="A2573">
            <v>40364</v>
          </cell>
          <cell r="D2573">
            <v>280</v>
          </cell>
        </row>
        <row r="2574">
          <cell r="A2574">
            <v>40361</v>
          </cell>
          <cell r="D2574">
            <v>280</v>
          </cell>
        </row>
        <row r="2575">
          <cell r="A2575">
            <v>40360</v>
          </cell>
          <cell r="D2575">
            <v>280</v>
          </cell>
        </row>
        <row r="2576">
          <cell r="A2576">
            <v>40359</v>
          </cell>
          <cell r="D2576">
            <v>280</v>
          </cell>
        </row>
        <row r="2577">
          <cell r="A2577">
            <v>40358</v>
          </cell>
          <cell r="D2577">
            <v>280</v>
          </cell>
        </row>
        <row r="2578">
          <cell r="A2578">
            <v>40357</v>
          </cell>
          <cell r="D2578">
            <v>280</v>
          </cell>
        </row>
        <row r="2579">
          <cell r="A2579">
            <v>40354</v>
          </cell>
          <cell r="D2579">
            <v>280</v>
          </cell>
        </row>
        <row r="2580">
          <cell r="A2580">
            <v>40353</v>
          </cell>
          <cell r="D2580">
            <v>280</v>
          </cell>
        </row>
        <row r="2581">
          <cell r="A2581">
            <v>40352</v>
          </cell>
          <cell r="D2581">
            <v>280</v>
          </cell>
        </row>
        <row r="2582">
          <cell r="A2582">
            <v>40351</v>
          </cell>
          <cell r="D2582">
            <v>280</v>
          </cell>
        </row>
        <row r="2583">
          <cell r="A2583">
            <v>40350</v>
          </cell>
          <cell r="D2583">
            <v>280</v>
          </cell>
        </row>
        <row r="2584">
          <cell r="A2584">
            <v>40347</v>
          </cell>
          <cell r="D2584">
            <v>280</v>
          </cell>
        </row>
        <row r="2585">
          <cell r="A2585">
            <v>40346</v>
          </cell>
          <cell r="D2585">
            <v>280</v>
          </cell>
        </row>
        <row r="2586">
          <cell r="A2586">
            <v>40345</v>
          </cell>
          <cell r="D2586">
            <v>280</v>
          </cell>
        </row>
        <row r="2587">
          <cell r="A2587">
            <v>40344</v>
          </cell>
          <cell r="D2587">
            <v>280</v>
          </cell>
        </row>
        <row r="2588">
          <cell r="A2588">
            <v>40343</v>
          </cell>
          <cell r="D2588">
            <v>280</v>
          </cell>
        </row>
        <row r="2589">
          <cell r="A2589">
            <v>40340</v>
          </cell>
          <cell r="D2589">
            <v>280</v>
          </cell>
        </row>
        <row r="2590">
          <cell r="A2590">
            <v>40339</v>
          </cell>
          <cell r="D2590">
            <v>280</v>
          </cell>
        </row>
        <row r="2591">
          <cell r="A2591">
            <v>40338</v>
          </cell>
          <cell r="D2591">
            <v>270</v>
          </cell>
        </row>
        <row r="2592">
          <cell r="A2592">
            <v>40337</v>
          </cell>
          <cell r="D2592">
            <v>270</v>
          </cell>
        </row>
        <row r="2593">
          <cell r="A2593">
            <v>40336</v>
          </cell>
          <cell r="D2593">
            <v>270</v>
          </cell>
        </row>
        <row r="2594">
          <cell r="A2594">
            <v>40333</v>
          </cell>
          <cell r="D2594">
            <v>270</v>
          </cell>
        </row>
        <row r="2595">
          <cell r="A2595">
            <v>40332</v>
          </cell>
          <cell r="D2595">
            <v>270</v>
          </cell>
        </row>
        <row r="2596">
          <cell r="A2596">
            <v>40331</v>
          </cell>
          <cell r="D2596">
            <v>270</v>
          </cell>
        </row>
        <row r="2597">
          <cell r="A2597">
            <v>40330</v>
          </cell>
          <cell r="D2597">
            <v>270</v>
          </cell>
        </row>
        <row r="2598">
          <cell r="A2598">
            <v>40329</v>
          </cell>
          <cell r="D2598">
            <v>270</v>
          </cell>
        </row>
        <row r="2599">
          <cell r="A2599">
            <v>40326</v>
          </cell>
          <cell r="D2599">
            <v>270</v>
          </cell>
        </row>
        <row r="2600">
          <cell r="A2600">
            <v>40325</v>
          </cell>
          <cell r="D2600">
            <v>270</v>
          </cell>
        </row>
        <row r="2601">
          <cell r="A2601">
            <v>40324</v>
          </cell>
          <cell r="D2601">
            <v>270</v>
          </cell>
        </row>
        <row r="2602">
          <cell r="A2602">
            <v>40323</v>
          </cell>
          <cell r="D2602">
            <v>270</v>
          </cell>
        </row>
        <row r="2603">
          <cell r="A2603">
            <v>40322</v>
          </cell>
          <cell r="D2603">
            <v>270</v>
          </cell>
        </row>
        <row r="2604">
          <cell r="A2604">
            <v>40319</v>
          </cell>
          <cell r="D2604">
            <v>270</v>
          </cell>
        </row>
        <row r="2605">
          <cell r="A2605">
            <v>40318</v>
          </cell>
          <cell r="D2605">
            <v>270</v>
          </cell>
        </row>
        <row r="2606">
          <cell r="A2606">
            <v>40317</v>
          </cell>
          <cell r="D2606">
            <v>270</v>
          </cell>
        </row>
        <row r="2607">
          <cell r="A2607">
            <v>40316</v>
          </cell>
          <cell r="D2607">
            <v>270</v>
          </cell>
        </row>
        <row r="2608">
          <cell r="A2608">
            <v>40315</v>
          </cell>
          <cell r="D2608">
            <v>270</v>
          </cell>
        </row>
        <row r="2609">
          <cell r="A2609">
            <v>40312</v>
          </cell>
          <cell r="D2609">
            <v>270</v>
          </cell>
        </row>
        <row r="2610">
          <cell r="A2610">
            <v>40311</v>
          </cell>
          <cell r="D2610">
            <v>270</v>
          </cell>
        </row>
        <row r="2611">
          <cell r="A2611">
            <v>40310</v>
          </cell>
          <cell r="D2611">
            <v>270</v>
          </cell>
        </row>
        <row r="2612">
          <cell r="A2612">
            <v>40309</v>
          </cell>
          <cell r="D2612">
            <v>270</v>
          </cell>
        </row>
        <row r="2613">
          <cell r="A2613">
            <v>40308</v>
          </cell>
          <cell r="D2613">
            <v>270</v>
          </cell>
        </row>
        <row r="2614">
          <cell r="A2614">
            <v>40305</v>
          </cell>
          <cell r="D2614">
            <v>270</v>
          </cell>
        </row>
        <row r="2615">
          <cell r="A2615">
            <v>40304</v>
          </cell>
          <cell r="D2615">
            <v>270</v>
          </cell>
        </row>
        <row r="2616">
          <cell r="A2616">
            <v>40303</v>
          </cell>
          <cell r="D2616">
            <v>270</v>
          </cell>
        </row>
        <row r="2617">
          <cell r="A2617">
            <v>40302</v>
          </cell>
          <cell r="D2617">
            <v>270</v>
          </cell>
        </row>
        <row r="2618">
          <cell r="A2618">
            <v>40301</v>
          </cell>
          <cell r="D2618">
            <v>270</v>
          </cell>
        </row>
        <row r="2619">
          <cell r="A2619">
            <v>40298</v>
          </cell>
          <cell r="D2619">
            <v>270</v>
          </cell>
        </row>
        <row r="2620">
          <cell r="A2620">
            <v>40297</v>
          </cell>
          <cell r="D2620">
            <v>270</v>
          </cell>
        </row>
        <row r="2621">
          <cell r="A2621">
            <v>40296</v>
          </cell>
          <cell r="D2621">
            <v>270</v>
          </cell>
        </row>
        <row r="2622">
          <cell r="A2622">
            <v>40295</v>
          </cell>
          <cell r="D2622">
            <v>270</v>
          </cell>
        </row>
        <row r="2623">
          <cell r="A2623">
            <v>40294</v>
          </cell>
          <cell r="D2623">
            <v>270</v>
          </cell>
        </row>
        <row r="2624">
          <cell r="A2624">
            <v>40291</v>
          </cell>
          <cell r="D2624">
            <v>270</v>
          </cell>
        </row>
        <row r="2625">
          <cell r="A2625">
            <v>40290</v>
          </cell>
          <cell r="D2625">
            <v>270</v>
          </cell>
        </row>
        <row r="2626">
          <cell r="A2626">
            <v>40289</v>
          </cell>
          <cell r="D2626">
            <v>270</v>
          </cell>
        </row>
        <row r="2627">
          <cell r="A2627">
            <v>40288</v>
          </cell>
          <cell r="D2627">
            <v>270</v>
          </cell>
        </row>
        <row r="2628">
          <cell r="A2628">
            <v>40287</v>
          </cell>
          <cell r="D2628">
            <v>250</v>
          </cell>
        </row>
        <row r="2629">
          <cell r="A2629">
            <v>40284</v>
          </cell>
          <cell r="D2629">
            <v>250</v>
          </cell>
        </row>
        <row r="2630">
          <cell r="A2630">
            <v>40283</v>
          </cell>
          <cell r="D2630">
            <v>250</v>
          </cell>
        </row>
        <row r="2631">
          <cell r="A2631">
            <v>40282</v>
          </cell>
          <cell r="D2631">
            <v>250</v>
          </cell>
        </row>
        <row r="2632">
          <cell r="A2632">
            <v>40281</v>
          </cell>
          <cell r="D2632">
            <v>250</v>
          </cell>
        </row>
        <row r="2633">
          <cell r="A2633">
            <v>40280</v>
          </cell>
          <cell r="D2633">
            <v>250</v>
          </cell>
        </row>
        <row r="2634">
          <cell r="A2634">
            <v>40277</v>
          </cell>
          <cell r="D2634">
            <v>250</v>
          </cell>
        </row>
        <row r="2635">
          <cell r="A2635">
            <v>40276</v>
          </cell>
          <cell r="D2635">
            <v>250</v>
          </cell>
        </row>
        <row r="2636">
          <cell r="A2636">
            <v>40275</v>
          </cell>
          <cell r="D2636">
            <v>245</v>
          </cell>
        </row>
        <row r="2637">
          <cell r="A2637">
            <v>40274</v>
          </cell>
          <cell r="D2637">
            <v>245</v>
          </cell>
        </row>
        <row r="2638">
          <cell r="A2638">
            <v>40273</v>
          </cell>
          <cell r="D2638">
            <v>245</v>
          </cell>
        </row>
        <row r="2639">
          <cell r="A2639">
            <v>40270</v>
          </cell>
          <cell r="D2639">
            <v>245</v>
          </cell>
        </row>
        <row r="2640">
          <cell r="A2640">
            <v>40269</v>
          </cell>
          <cell r="D2640">
            <v>245</v>
          </cell>
        </row>
        <row r="2641">
          <cell r="A2641">
            <v>40268</v>
          </cell>
          <cell r="D2641">
            <v>245</v>
          </cell>
        </row>
        <row r="2642">
          <cell r="A2642">
            <v>40267</v>
          </cell>
          <cell r="D2642">
            <v>245</v>
          </cell>
        </row>
        <row r="2643">
          <cell r="A2643">
            <v>40266</v>
          </cell>
          <cell r="D2643">
            <v>245</v>
          </cell>
        </row>
        <row r="2644">
          <cell r="A2644">
            <v>40263</v>
          </cell>
          <cell r="D2644">
            <v>245</v>
          </cell>
        </row>
        <row r="2645">
          <cell r="A2645">
            <v>40262</v>
          </cell>
          <cell r="D2645">
            <v>245</v>
          </cell>
        </row>
        <row r="2646">
          <cell r="A2646">
            <v>40261</v>
          </cell>
          <cell r="D2646">
            <v>245</v>
          </cell>
        </row>
        <row r="2647">
          <cell r="A2647">
            <v>40260</v>
          </cell>
          <cell r="D2647">
            <v>245</v>
          </cell>
        </row>
        <row r="2648">
          <cell r="A2648">
            <v>40259</v>
          </cell>
          <cell r="D2648">
            <v>245</v>
          </cell>
        </row>
        <row r="2649">
          <cell r="A2649">
            <v>40256</v>
          </cell>
          <cell r="D2649">
            <v>245</v>
          </cell>
        </row>
        <row r="2650">
          <cell r="A2650">
            <v>40255</v>
          </cell>
          <cell r="D2650">
            <v>245</v>
          </cell>
        </row>
        <row r="2651">
          <cell r="A2651">
            <v>40254</v>
          </cell>
          <cell r="D2651">
            <v>245</v>
          </cell>
        </row>
        <row r="2652">
          <cell r="A2652">
            <v>40253</v>
          </cell>
          <cell r="D2652">
            <v>245</v>
          </cell>
        </row>
        <row r="2653">
          <cell r="A2653">
            <v>40252</v>
          </cell>
          <cell r="D2653">
            <v>245</v>
          </cell>
        </row>
        <row r="2654">
          <cell r="A2654">
            <v>40249</v>
          </cell>
          <cell r="D2654">
            <v>245</v>
          </cell>
        </row>
        <row r="2655">
          <cell r="A2655">
            <v>40248</v>
          </cell>
          <cell r="D2655">
            <v>245</v>
          </cell>
        </row>
        <row r="2656">
          <cell r="A2656">
            <v>40247</v>
          </cell>
          <cell r="D2656">
            <v>245</v>
          </cell>
        </row>
        <row r="2657">
          <cell r="A2657">
            <v>40246</v>
          </cell>
          <cell r="D2657">
            <v>245</v>
          </cell>
        </row>
        <row r="2658">
          <cell r="A2658">
            <v>40245</v>
          </cell>
          <cell r="D2658">
            <v>215</v>
          </cell>
        </row>
        <row r="2659">
          <cell r="A2659">
            <v>40242</v>
          </cell>
          <cell r="D2659">
            <v>215</v>
          </cell>
        </row>
        <row r="2660">
          <cell r="A2660">
            <v>40241</v>
          </cell>
          <cell r="D2660">
            <v>215</v>
          </cell>
        </row>
        <row r="2661">
          <cell r="A2661">
            <v>40240</v>
          </cell>
          <cell r="D2661">
            <v>200</v>
          </cell>
        </row>
        <row r="2662">
          <cell r="A2662">
            <v>40239</v>
          </cell>
          <cell r="D2662">
            <v>200</v>
          </cell>
        </row>
        <row r="2663">
          <cell r="A2663">
            <v>40238</v>
          </cell>
          <cell r="D2663">
            <v>165</v>
          </cell>
        </row>
        <row r="2664">
          <cell r="A2664">
            <v>40235</v>
          </cell>
          <cell r="D2664">
            <v>165</v>
          </cell>
        </row>
        <row r="2665">
          <cell r="A2665">
            <v>40234</v>
          </cell>
          <cell r="D2665">
            <v>165</v>
          </cell>
        </row>
        <row r="2666">
          <cell r="A2666">
            <v>40233</v>
          </cell>
          <cell r="D2666">
            <v>165</v>
          </cell>
        </row>
        <row r="2667">
          <cell r="A2667">
            <v>40232</v>
          </cell>
          <cell r="D2667">
            <v>165</v>
          </cell>
        </row>
        <row r="2668">
          <cell r="A2668">
            <v>40231</v>
          </cell>
          <cell r="D2668">
            <v>165</v>
          </cell>
        </row>
        <row r="2669">
          <cell r="A2669">
            <v>40228</v>
          </cell>
          <cell r="D2669">
            <v>165</v>
          </cell>
        </row>
        <row r="2670">
          <cell r="A2670">
            <v>40227</v>
          </cell>
          <cell r="D2670">
            <v>165</v>
          </cell>
        </row>
        <row r="2671">
          <cell r="A2671">
            <v>40226</v>
          </cell>
          <cell r="D2671">
            <v>165</v>
          </cell>
        </row>
        <row r="2672">
          <cell r="A2672">
            <v>40225</v>
          </cell>
          <cell r="D2672">
            <v>165</v>
          </cell>
        </row>
        <row r="2673">
          <cell r="A2673">
            <v>40224</v>
          </cell>
          <cell r="D2673">
            <v>165</v>
          </cell>
        </row>
        <row r="2674">
          <cell r="A2674">
            <v>40221</v>
          </cell>
          <cell r="D2674">
            <v>165</v>
          </cell>
        </row>
        <row r="2675">
          <cell r="A2675">
            <v>40220</v>
          </cell>
          <cell r="D2675">
            <v>165</v>
          </cell>
        </row>
        <row r="2676">
          <cell r="A2676">
            <v>40219</v>
          </cell>
          <cell r="D2676">
            <v>165</v>
          </cell>
        </row>
        <row r="2677">
          <cell r="A2677">
            <v>40218</v>
          </cell>
          <cell r="D2677">
            <v>165</v>
          </cell>
        </row>
        <row r="2678">
          <cell r="A2678">
            <v>40217</v>
          </cell>
          <cell r="D2678">
            <v>165</v>
          </cell>
        </row>
        <row r="2679">
          <cell r="A2679">
            <v>40214</v>
          </cell>
          <cell r="D2679">
            <v>165</v>
          </cell>
        </row>
        <row r="2680">
          <cell r="A2680">
            <v>40213</v>
          </cell>
          <cell r="D2680">
            <v>165</v>
          </cell>
        </row>
        <row r="2681">
          <cell r="A2681">
            <v>40212</v>
          </cell>
          <cell r="D2681">
            <v>165</v>
          </cell>
        </row>
        <row r="2682">
          <cell r="A2682">
            <v>40211</v>
          </cell>
          <cell r="D2682">
            <v>165</v>
          </cell>
        </row>
        <row r="2683">
          <cell r="A2683">
            <v>40210</v>
          </cell>
          <cell r="D2683">
            <v>155</v>
          </cell>
        </row>
        <row r="2684">
          <cell r="A2684">
            <v>40207</v>
          </cell>
          <cell r="D2684">
            <v>155</v>
          </cell>
        </row>
        <row r="2685">
          <cell r="A2685">
            <v>40206</v>
          </cell>
          <cell r="D2685">
            <v>155</v>
          </cell>
        </row>
        <row r="2686">
          <cell r="A2686">
            <v>40205</v>
          </cell>
          <cell r="D2686">
            <v>155</v>
          </cell>
        </row>
        <row r="2687">
          <cell r="A2687">
            <v>40204</v>
          </cell>
          <cell r="D2687">
            <v>155</v>
          </cell>
        </row>
        <row r="2688">
          <cell r="A2688">
            <v>40203</v>
          </cell>
          <cell r="D2688">
            <v>155</v>
          </cell>
        </row>
        <row r="2689">
          <cell r="A2689">
            <v>40200</v>
          </cell>
          <cell r="D2689">
            <v>155</v>
          </cell>
        </row>
        <row r="2690">
          <cell r="A2690">
            <v>40199</v>
          </cell>
          <cell r="D2690">
            <v>155</v>
          </cell>
        </row>
        <row r="2691">
          <cell r="A2691">
            <v>40198</v>
          </cell>
          <cell r="D2691">
            <v>155</v>
          </cell>
        </row>
        <row r="2692">
          <cell r="A2692">
            <v>40197</v>
          </cell>
          <cell r="D2692">
            <v>155</v>
          </cell>
        </row>
        <row r="2693">
          <cell r="A2693">
            <v>40196</v>
          </cell>
          <cell r="D2693">
            <v>147.5</v>
          </cell>
        </row>
        <row r="2694">
          <cell r="A2694">
            <v>40193</v>
          </cell>
          <cell r="D2694">
            <v>147.5</v>
          </cell>
        </row>
        <row r="2695">
          <cell r="A2695">
            <v>40192</v>
          </cell>
          <cell r="D2695">
            <v>147.5</v>
          </cell>
        </row>
        <row r="2696">
          <cell r="A2696">
            <v>40191</v>
          </cell>
          <cell r="D2696">
            <v>147.5</v>
          </cell>
        </row>
        <row r="2697">
          <cell r="A2697">
            <v>40190</v>
          </cell>
          <cell r="D2697">
            <v>147.5</v>
          </cell>
        </row>
        <row r="2698">
          <cell r="A2698">
            <v>40189</v>
          </cell>
          <cell r="D2698">
            <v>147.5</v>
          </cell>
        </row>
        <row r="2699">
          <cell r="A2699">
            <v>40186</v>
          </cell>
          <cell r="D2699">
            <v>147.5</v>
          </cell>
        </row>
        <row r="2700">
          <cell r="A2700">
            <v>40185</v>
          </cell>
          <cell r="D2700">
            <v>147.5</v>
          </cell>
        </row>
        <row r="2701">
          <cell r="A2701">
            <v>40184</v>
          </cell>
          <cell r="D2701">
            <v>147.5</v>
          </cell>
        </row>
        <row r="2702">
          <cell r="A2702">
            <v>40183</v>
          </cell>
          <cell r="D2702">
            <v>147.5</v>
          </cell>
        </row>
        <row r="2703">
          <cell r="A2703">
            <v>40182</v>
          </cell>
          <cell r="D2703">
            <v>147.5</v>
          </cell>
        </row>
        <row r="2704">
          <cell r="A2704">
            <v>40178</v>
          </cell>
          <cell r="D2704">
            <v>147.5</v>
          </cell>
        </row>
        <row r="2705">
          <cell r="A2705">
            <v>40177</v>
          </cell>
          <cell r="D2705">
            <v>147.5</v>
          </cell>
        </row>
        <row r="2706">
          <cell r="A2706">
            <v>40176</v>
          </cell>
          <cell r="D2706">
            <v>147.5</v>
          </cell>
        </row>
        <row r="2707">
          <cell r="A2707">
            <v>40175</v>
          </cell>
          <cell r="D2707">
            <v>147.5</v>
          </cell>
        </row>
        <row r="2708">
          <cell r="A2708">
            <v>40172</v>
          </cell>
          <cell r="D2708">
            <v>147.5</v>
          </cell>
        </row>
        <row r="2709">
          <cell r="A2709">
            <v>40171</v>
          </cell>
          <cell r="D2709">
            <v>147.5</v>
          </cell>
        </row>
        <row r="2710">
          <cell r="A2710">
            <v>40170</v>
          </cell>
          <cell r="D2710">
            <v>147.5</v>
          </cell>
        </row>
        <row r="2711">
          <cell r="A2711">
            <v>40169</v>
          </cell>
          <cell r="D2711">
            <v>147.5</v>
          </cell>
        </row>
        <row r="2712">
          <cell r="A2712">
            <v>40168</v>
          </cell>
          <cell r="D2712">
            <v>147.5</v>
          </cell>
        </row>
        <row r="2713">
          <cell r="A2713">
            <v>40165</v>
          </cell>
          <cell r="D2713">
            <v>147.5</v>
          </cell>
        </row>
        <row r="2714">
          <cell r="A2714">
            <v>40164</v>
          </cell>
          <cell r="D2714">
            <v>147.5</v>
          </cell>
        </row>
        <row r="2715">
          <cell r="A2715">
            <v>40163</v>
          </cell>
          <cell r="D2715">
            <v>147.5</v>
          </cell>
        </row>
        <row r="2716">
          <cell r="A2716">
            <v>40162</v>
          </cell>
          <cell r="D2716">
            <v>147.5</v>
          </cell>
        </row>
        <row r="2717">
          <cell r="A2717">
            <v>40161</v>
          </cell>
          <cell r="D2717">
            <v>147.5</v>
          </cell>
        </row>
        <row r="2718">
          <cell r="A2718">
            <v>40158</v>
          </cell>
          <cell r="D2718">
            <v>147.5</v>
          </cell>
        </row>
        <row r="2719">
          <cell r="A2719">
            <v>40157</v>
          </cell>
          <cell r="D2719">
            <v>147.5</v>
          </cell>
        </row>
        <row r="2720">
          <cell r="A2720">
            <v>40156</v>
          </cell>
          <cell r="D2720">
            <v>147.5</v>
          </cell>
        </row>
        <row r="2721">
          <cell r="A2721">
            <v>40155</v>
          </cell>
          <cell r="D2721">
            <v>147.5</v>
          </cell>
        </row>
        <row r="2722">
          <cell r="A2722">
            <v>40154</v>
          </cell>
          <cell r="D2722">
            <v>147.5</v>
          </cell>
        </row>
        <row r="2723">
          <cell r="A2723">
            <v>40151</v>
          </cell>
          <cell r="D2723">
            <v>147.5</v>
          </cell>
        </row>
        <row r="2724">
          <cell r="A2724">
            <v>40150</v>
          </cell>
          <cell r="D2724">
            <v>147.5</v>
          </cell>
        </row>
        <row r="2725">
          <cell r="A2725">
            <v>40149</v>
          </cell>
          <cell r="D2725">
            <v>147.5</v>
          </cell>
        </row>
        <row r="2726">
          <cell r="A2726">
            <v>40148</v>
          </cell>
          <cell r="D2726">
            <v>147.5</v>
          </cell>
        </row>
        <row r="2727">
          <cell r="A2727">
            <v>40147</v>
          </cell>
          <cell r="D2727">
            <v>147.5</v>
          </cell>
        </row>
        <row r="2728">
          <cell r="A2728">
            <v>40144</v>
          </cell>
          <cell r="D2728">
            <v>147.5</v>
          </cell>
        </row>
        <row r="2729">
          <cell r="A2729">
            <v>40143</v>
          </cell>
          <cell r="D2729">
            <v>147.5</v>
          </cell>
        </row>
        <row r="2730">
          <cell r="A2730">
            <v>40142</v>
          </cell>
          <cell r="D2730">
            <v>147.5</v>
          </cell>
        </row>
        <row r="2731">
          <cell r="A2731">
            <v>40141</v>
          </cell>
          <cell r="D2731">
            <v>147.5</v>
          </cell>
        </row>
        <row r="2732">
          <cell r="A2732">
            <v>40140</v>
          </cell>
          <cell r="D2732">
            <v>147.5</v>
          </cell>
        </row>
        <row r="2733">
          <cell r="A2733">
            <v>40137</v>
          </cell>
          <cell r="D2733">
            <v>147.5</v>
          </cell>
        </row>
        <row r="2734">
          <cell r="A2734">
            <v>40136</v>
          </cell>
          <cell r="D2734">
            <v>147.5</v>
          </cell>
        </row>
        <row r="2735">
          <cell r="A2735">
            <v>40135</v>
          </cell>
          <cell r="D2735">
            <v>147.5</v>
          </cell>
        </row>
        <row r="2736">
          <cell r="A2736">
            <v>40134</v>
          </cell>
          <cell r="D2736">
            <v>147.5</v>
          </cell>
        </row>
        <row r="2737">
          <cell r="A2737">
            <v>40133</v>
          </cell>
          <cell r="D2737">
            <v>147.5</v>
          </cell>
        </row>
        <row r="2738">
          <cell r="A2738">
            <v>40130</v>
          </cell>
          <cell r="D2738">
            <v>147.5</v>
          </cell>
        </row>
        <row r="2739">
          <cell r="A2739">
            <v>40129</v>
          </cell>
          <cell r="D2739">
            <v>147.5</v>
          </cell>
        </row>
        <row r="2740">
          <cell r="A2740">
            <v>40128</v>
          </cell>
          <cell r="D2740">
            <v>147.5</v>
          </cell>
        </row>
        <row r="2741">
          <cell r="A2741">
            <v>40127</v>
          </cell>
          <cell r="D2741">
            <v>147.5</v>
          </cell>
        </row>
        <row r="2742">
          <cell r="A2742">
            <v>40126</v>
          </cell>
          <cell r="D2742">
            <v>147.5</v>
          </cell>
        </row>
        <row r="2743">
          <cell r="A2743">
            <v>40123</v>
          </cell>
          <cell r="D2743">
            <v>147.5</v>
          </cell>
        </row>
        <row r="2744">
          <cell r="A2744">
            <v>40122</v>
          </cell>
          <cell r="D2744">
            <v>147.5</v>
          </cell>
        </row>
        <row r="2745">
          <cell r="A2745">
            <v>40121</v>
          </cell>
          <cell r="D2745">
            <v>147.5</v>
          </cell>
        </row>
        <row r="2746">
          <cell r="A2746">
            <v>40120</v>
          </cell>
          <cell r="D2746">
            <v>147.5</v>
          </cell>
        </row>
        <row r="2747">
          <cell r="A2747">
            <v>40119</v>
          </cell>
          <cell r="D2747">
            <v>147.5</v>
          </cell>
        </row>
        <row r="2748">
          <cell r="A2748">
            <v>40116</v>
          </cell>
          <cell r="D2748">
            <v>147.5</v>
          </cell>
        </row>
        <row r="2749">
          <cell r="A2749">
            <v>40115</v>
          </cell>
          <cell r="D2749">
            <v>147.5</v>
          </cell>
        </row>
        <row r="2750">
          <cell r="A2750">
            <v>40114</v>
          </cell>
          <cell r="D2750">
            <v>142.5</v>
          </cell>
        </row>
        <row r="2751">
          <cell r="A2751">
            <v>40113</v>
          </cell>
          <cell r="D2751">
            <v>142.5</v>
          </cell>
        </row>
        <row r="2752">
          <cell r="A2752">
            <v>40112</v>
          </cell>
          <cell r="D2752">
            <v>142.5</v>
          </cell>
        </row>
        <row r="2753">
          <cell r="A2753">
            <v>40109</v>
          </cell>
          <cell r="D2753">
            <v>142.5</v>
          </cell>
        </row>
        <row r="2754">
          <cell r="A2754">
            <v>40108</v>
          </cell>
          <cell r="D2754">
            <v>142.5</v>
          </cell>
        </row>
        <row r="2755">
          <cell r="A2755">
            <v>40107</v>
          </cell>
          <cell r="D2755">
            <v>142.5</v>
          </cell>
        </row>
        <row r="2756">
          <cell r="A2756">
            <v>40106</v>
          </cell>
          <cell r="D2756">
            <v>142.5</v>
          </cell>
        </row>
        <row r="2757">
          <cell r="A2757">
            <v>40105</v>
          </cell>
          <cell r="D2757">
            <v>142.5</v>
          </cell>
        </row>
        <row r="2758">
          <cell r="A2758">
            <v>40102</v>
          </cell>
          <cell r="D2758">
            <v>142.5</v>
          </cell>
        </row>
        <row r="2759">
          <cell r="A2759">
            <v>40101</v>
          </cell>
          <cell r="D2759">
            <v>142.5</v>
          </cell>
        </row>
        <row r="2760">
          <cell r="A2760">
            <v>40100</v>
          </cell>
          <cell r="D2760">
            <v>142.5</v>
          </cell>
        </row>
        <row r="2761">
          <cell r="A2761">
            <v>40099</v>
          </cell>
          <cell r="D2761">
            <v>142.5</v>
          </cell>
        </row>
        <row r="2762">
          <cell r="A2762">
            <v>40098</v>
          </cell>
          <cell r="D2762">
            <v>142.5</v>
          </cell>
        </row>
        <row r="2763">
          <cell r="A2763">
            <v>40095</v>
          </cell>
          <cell r="D2763">
            <v>142.5</v>
          </cell>
        </row>
        <row r="2764">
          <cell r="A2764">
            <v>40094</v>
          </cell>
          <cell r="D2764">
            <v>142.5</v>
          </cell>
        </row>
        <row r="2765">
          <cell r="A2765">
            <v>40093</v>
          </cell>
          <cell r="D2765">
            <v>142.5</v>
          </cell>
        </row>
        <row r="2766">
          <cell r="A2766">
            <v>40092</v>
          </cell>
          <cell r="D2766">
            <v>142.5</v>
          </cell>
        </row>
        <row r="2767">
          <cell r="A2767">
            <v>40091</v>
          </cell>
          <cell r="D2767">
            <v>142.5</v>
          </cell>
        </row>
        <row r="2768">
          <cell r="A2768">
            <v>40088</v>
          </cell>
          <cell r="D2768">
            <v>142.5</v>
          </cell>
        </row>
        <row r="2769">
          <cell r="A2769">
            <v>40087</v>
          </cell>
          <cell r="D2769">
            <v>142.5</v>
          </cell>
        </row>
        <row r="2770">
          <cell r="A2770">
            <v>40086</v>
          </cell>
          <cell r="D2770">
            <v>142.5</v>
          </cell>
        </row>
        <row r="2771">
          <cell r="A2771">
            <v>40085</v>
          </cell>
          <cell r="D2771">
            <v>142.5</v>
          </cell>
        </row>
        <row r="2772">
          <cell r="A2772">
            <v>40084</v>
          </cell>
          <cell r="D2772">
            <v>142.5</v>
          </cell>
        </row>
        <row r="2773">
          <cell r="A2773">
            <v>40081</v>
          </cell>
          <cell r="D2773">
            <v>142.5</v>
          </cell>
        </row>
        <row r="2774">
          <cell r="A2774">
            <v>40080</v>
          </cell>
          <cell r="D2774">
            <v>142.5</v>
          </cell>
        </row>
        <row r="2775">
          <cell r="A2775">
            <v>40079</v>
          </cell>
          <cell r="D2775">
            <v>142.5</v>
          </cell>
        </row>
        <row r="2776">
          <cell r="A2776">
            <v>40078</v>
          </cell>
          <cell r="D2776">
            <v>142.5</v>
          </cell>
        </row>
        <row r="2777">
          <cell r="A2777">
            <v>40077</v>
          </cell>
          <cell r="D2777">
            <v>142.5</v>
          </cell>
        </row>
        <row r="2778">
          <cell r="A2778">
            <v>40074</v>
          </cell>
          <cell r="D2778">
            <v>142.5</v>
          </cell>
        </row>
        <row r="2779">
          <cell r="A2779">
            <v>40073</v>
          </cell>
          <cell r="D2779">
            <v>142.5</v>
          </cell>
        </row>
        <row r="2780">
          <cell r="A2780">
            <v>40072</v>
          </cell>
          <cell r="D2780">
            <v>142.5</v>
          </cell>
        </row>
        <row r="2781">
          <cell r="A2781">
            <v>40071</v>
          </cell>
          <cell r="D2781">
            <v>142.5</v>
          </cell>
        </row>
        <row r="2782">
          <cell r="A2782">
            <v>40070</v>
          </cell>
          <cell r="D2782">
            <v>142.5</v>
          </cell>
        </row>
        <row r="2783">
          <cell r="A2783">
            <v>40067</v>
          </cell>
          <cell r="D2783">
            <v>142.5</v>
          </cell>
        </row>
        <row r="2784">
          <cell r="A2784">
            <v>40066</v>
          </cell>
          <cell r="D2784">
            <v>142.5</v>
          </cell>
        </row>
        <row r="2785">
          <cell r="A2785">
            <v>40065</v>
          </cell>
          <cell r="D2785">
            <v>142.5</v>
          </cell>
        </row>
        <row r="2786">
          <cell r="A2786">
            <v>40064</v>
          </cell>
          <cell r="D2786">
            <v>142.5</v>
          </cell>
        </row>
        <row r="2787">
          <cell r="A2787">
            <v>40063</v>
          </cell>
          <cell r="D2787">
            <v>142.5</v>
          </cell>
        </row>
        <row r="2788">
          <cell r="A2788">
            <v>40060</v>
          </cell>
          <cell r="D2788">
            <v>142.5</v>
          </cell>
        </row>
        <row r="2789">
          <cell r="A2789">
            <v>40059</v>
          </cell>
          <cell r="D2789">
            <v>142.5</v>
          </cell>
        </row>
        <row r="2790">
          <cell r="A2790">
            <v>40058</v>
          </cell>
          <cell r="D2790">
            <v>142.5</v>
          </cell>
        </row>
        <row r="2791">
          <cell r="A2791">
            <v>40057</v>
          </cell>
          <cell r="D2791">
            <v>142.5</v>
          </cell>
        </row>
        <row r="2792">
          <cell r="A2792">
            <v>40056</v>
          </cell>
          <cell r="D2792">
            <v>142.5</v>
          </cell>
        </row>
        <row r="2793">
          <cell r="A2793">
            <v>40053</v>
          </cell>
          <cell r="D2793">
            <v>142.5</v>
          </cell>
        </row>
        <row r="2794">
          <cell r="A2794">
            <v>40052</v>
          </cell>
          <cell r="D2794">
            <v>142.5</v>
          </cell>
        </row>
        <row r="2795">
          <cell r="A2795">
            <v>40051</v>
          </cell>
          <cell r="D2795">
            <v>142.5</v>
          </cell>
        </row>
        <row r="2796">
          <cell r="A2796">
            <v>40050</v>
          </cell>
          <cell r="D2796">
            <v>142.5</v>
          </cell>
        </row>
        <row r="2797">
          <cell r="A2797">
            <v>40049</v>
          </cell>
          <cell r="D2797">
            <v>142.5</v>
          </cell>
        </row>
        <row r="2798">
          <cell r="A2798">
            <v>40046</v>
          </cell>
          <cell r="D2798">
            <v>142.5</v>
          </cell>
        </row>
        <row r="2799">
          <cell r="A2799">
            <v>40045</v>
          </cell>
          <cell r="D2799">
            <v>142.5</v>
          </cell>
        </row>
        <row r="2800">
          <cell r="A2800">
            <v>40044</v>
          </cell>
          <cell r="D2800">
            <v>142.5</v>
          </cell>
        </row>
        <row r="2801">
          <cell r="A2801">
            <v>40043</v>
          </cell>
          <cell r="D2801">
            <v>142.5</v>
          </cell>
        </row>
        <row r="2802">
          <cell r="A2802">
            <v>40042</v>
          </cell>
          <cell r="D2802">
            <v>142.5</v>
          </cell>
        </row>
        <row r="2803">
          <cell r="A2803">
            <v>40039</v>
          </cell>
          <cell r="D2803">
            <v>142.5</v>
          </cell>
        </row>
        <row r="2804">
          <cell r="A2804">
            <v>40038</v>
          </cell>
          <cell r="D2804">
            <v>142.5</v>
          </cell>
        </row>
        <row r="2805">
          <cell r="A2805">
            <v>40037</v>
          </cell>
          <cell r="D2805">
            <v>142.5</v>
          </cell>
        </row>
        <row r="2806">
          <cell r="A2806">
            <v>40036</v>
          </cell>
          <cell r="D2806">
            <v>142.5</v>
          </cell>
        </row>
        <row r="2807">
          <cell r="A2807">
            <v>40035</v>
          </cell>
          <cell r="D2807">
            <v>142.5</v>
          </cell>
        </row>
        <row r="2808">
          <cell r="A2808">
            <v>40032</v>
          </cell>
          <cell r="D2808">
            <v>142.5</v>
          </cell>
        </row>
        <row r="2809">
          <cell r="A2809">
            <v>40031</v>
          </cell>
          <cell r="D2809">
            <v>142.5</v>
          </cell>
        </row>
        <row r="2810">
          <cell r="A2810">
            <v>40030</v>
          </cell>
          <cell r="D2810">
            <v>142.5</v>
          </cell>
        </row>
        <row r="2811">
          <cell r="A2811">
            <v>40029</v>
          </cell>
          <cell r="D2811">
            <v>142.5</v>
          </cell>
        </row>
        <row r="2812">
          <cell r="A2812">
            <v>40028</v>
          </cell>
          <cell r="D2812">
            <v>142.5</v>
          </cell>
        </row>
        <row r="2813">
          <cell r="A2813">
            <v>40025</v>
          </cell>
          <cell r="D2813">
            <v>142.5</v>
          </cell>
        </row>
        <row r="2814">
          <cell r="A2814">
            <v>40024</v>
          </cell>
          <cell r="D2814">
            <v>142.5</v>
          </cell>
        </row>
        <row r="2815">
          <cell r="A2815">
            <v>40023</v>
          </cell>
          <cell r="D2815">
            <v>142.5</v>
          </cell>
        </row>
        <row r="2816">
          <cell r="A2816">
            <v>40022</v>
          </cell>
          <cell r="D2816">
            <v>142.5</v>
          </cell>
        </row>
        <row r="2817">
          <cell r="A2817">
            <v>40021</v>
          </cell>
          <cell r="D2817">
            <v>142.5</v>
          </cell>
        </row>
        <row r="2818">
          <cell r="A2818">
            <v>40018</v>
          </cell>
          <cell r="D2818">
            <v>142.5</v>
          </cell>
        </row>
        <row r="2819">
          <cell r="A2819">
            <v>40017</v>
          </cell>
          <cell r="D2819">
            <v>142.5</v>
          </cell>
        </row>
        <row r="2820">
          <cell r="A2820">
            <v>40016</v>
          </cell>
          <cell r="D2820">
            <v>142.5</v>
          </cell>
        </row>
        <row r="2821">
          <cell r="A2821">
            <v>40015</v>
          </cell>
          <cell r="D2821">
            <v>142.5</v>
          </cell>
        </row>
        <row r="2822">
          <cell r="A2822">
            <v>40014</v>
          </cell>
          <cell r="D2822">
            <v>142.5</v>
          </cell>
        </row>
        <row r="2823">
          <cell r="A2823">
            <v>40011</v>
          </cell>
          <cell r="D2823">
            <v>142.5</v>
          </cell>
        </row>
        <row r="2824">
          <cell r="A2824">
            <v>40010</v>
          </cell>
          <cell r="D2824">
            <v>142.5</v>
          </cell>
        </row>
        <row r="2825">
          <cell r="A2825">
            <v>40009</v>
          </cell>
          <cell r="D2825">
            <v>142.5</v>
          </cell>
        </row>
        <row r="2826">
          <cell r="A2826">
            <v>40008</v>
          </cell>
          <cell r="D2826">
            <v>142.5</v>
          </cell>
        </row>
        <row r="2827">
          <cell r="A2827">
            <v>40007</v>
          </cell>
          <cell r="D2827">
            <v>142.5</v>
          </cell>
        </row>
        <row r="2828">
          <cell r="A2828">
            <v>40004</v>
          </cell>
          <cell r="D2828">
            <v>142.5</v>
          </cell>
        </row>
        <row r="2829">
          <cell r="A2829">
            <v>40003</v>
          </cell>
          <cell r="D2829">
            <v>142.5</v>
          </cell>
        </row>
        <row r="2830">
          <cell r="A2830">
            <v>40002</v>
          </cell>
          <cell r="D2830">
            <v>142.5</v>
          </cell>
        </row>
        <row r="2831">
          <cell r="A2831">
            <v>40001</v>
          </cell>
          <cell r="D2831">
            <v>142.5</v>
          </cell>
        </row>
        <row r="2832">
          <cell r="A2832">
            <v>40000</v>
          </cell>
          <cell r="D2832">
            <v>142.5</v>
          </cell>
        </row>
        <row r="2833">
          <cell r="A2833">
            <v>39997</v>
          </cell>
          <cell r="D2833">
            <v>142.5</v>
          </cell>
        </row>
        <row r="2834">
          <cell r="A2834">
            <v>39996</v>
          </cell>
          <cell r="D2834">
            <v>142.5</v>
          </cell>
        </row>
        <row r="2835">
          <cell r="A2835">
            <v>39995</v>
          </cell>
          <cell r="D2835">
            <v>142.5</v>
          </cell>
        </row>
        <row r="2836">
          <cell r="A2836">
            <v>39994</v>
          </cell>
          <cell r="D2836">
            <v>142.5</v>
          </cell>
        </row>
        <row r="2837">
          <cell r="A2837">
            <v>39993</v>
          </cell>
          <cell r="D2837">
            <v>142.5</v>
          </cell>
        </row>
        <row r="2838">
          <cell r="A2838">
            <v>39990</v>
          </cell>
          <cell r="D2838">
            <v>142.5</v>
          </cell>
        </row>
        <row r="2839">
          <cell r="A2839">
            <v>39989</v>
          </cell>
          <cell r="D2839">
            <v>142.5</v>
          </cell>
        </row>
        <row r="2840">
          <cell r="A2840">
            <v>39988</v>
          </cell>
          <cell r="D2840">
            <v>142.5</v>
          </cell>
        </row>
        <row r="2841">
          <cell r="A2841">
            <v>39987</v>
          </cell>
          <cell r="D2841">
            <v>142.5</v>
          </cell>
        </row>
        <row r="2842">
          <cell r="A2842">
            <v>39986</v>
          </cell>
          <cell r="D2842">
            <v>142.5</v>
          </cell>
        </row>
        <row r="2843">
          <cell r="A2843">
            <v>39983</v>
          </cell>
          <cell r="D2843">
            <v>142.5</v>
          </cell>
        </row>
        <row r="2844">
          <cell r="A2844">
            <v>39982</v>
          </cell>
          <cell r="D2844">
            <v>142.5</v>
          </cell>
        </row>
        <row r="2845">
          <cell r="A2845">
            <v>39981</v>
          </cell>
          <cell r="D2845">
            <v>142.5</v>
          </cell>
        </row>
        <row r="2846">
          <cell r="A2846">
            <v>39980</v>
          </cell>
          <cell r="D2846">
            <v>142.5</v>
          </cell>
        </row>
        <row r="2847">
          <cell r="A2847">
            <v>39979</v>
          </cell>
          <cell r="D2847">
            <v>142.5</v>
          </cell>
        </row>
        <row r="2848">
          <cell r="A2848">
            <v>39976</v>
          </cell>
          <cell r="D2848">
            <v>142.5</v>
          </cell>
        </row>
        <row r="2849">
          <cell r="A2849">
            <v>39975</v>
          </cell>
          <cell r="D2849">
            <v>142.5</v>
          </cell>
        </row>
        <row r="2850">
          <cell r="A2850">
            <v>39974</v>
          </cell>
          <cell r="D2850">
            <v>142.5</v>
          </cell>
        </row>
        <row r="2851">
          <cell r="A2851">
            <v>39973</v>
          </cell>
          <cell r="D2851">
            <v>142.5</v>
          </cell>
        </row>
        <row r="2852">
          <cell r="A2852">
            <v>39972</v>
          </cell>
          <cell r="D2852">
            <v>142.5</v>
          </cell>
        </row>
        <row r="2853">
          <cell r="A2853">
            <v>39969</v>
          </cell>
          <cell r="D2853">
            <v>142.5</v>
          </cell>
        </row>
        <row r="2854">
          <cell r="A2854">
            <v>39968</v>
          </cell>
          <cell r="D2854">
            <v>142.5</v>
          </cell>
        </row>
        <row r="2855">
          <cell r="A2855">
            <v>39967</v>
          </cell>
          <cell r="D2855">
            <v>142.5</v>
          </cell>
        </row>
        <row r="2856">
          <cell r="A2856">
            <v>39966</v>
          </cell>
          <cell r="D2856">
            <v>142.5</v>
          </cell>
        </row>
        <row r="2857">
          <cell r="A2857">
            <v>39965</v>
          </cell>
          <cell r="D2857">
            <v>142.5</v>
          </cell>
        </row>
        <row r="2858">
          <cell r="A2858">
            <v>39962</v>
          </cell>
          <cell r="D2858">
            <v>142.5</v>
          </cell>
        </row>
        <row r="2859">
          <cell r="A2859">
            <v>39961</v>
          </cell>
          <cell r="D2859">
            <v>142.5</v>
          </cell>
        </row>
        <row r="2860">
          <cell r="A2860">
            <v>39960</v>
          </cell>
          <cell r="D2860">
            <v>142.5</v>
          </cell>
        </row>
        <row r="2861">
          <cell r="A2861">
            <v>39959</v>
          </cell>
          <cell r="D2861">
            <v>142.5</v>
          </cell>
        </row>
        <row r="2862">
          <cell r="A2862">
            <v>39958</v>
          </cell>
          <cell r="D2862">
            <v>142.5</v>
          </cell>
        </row>
        <row r="2863">
          <cell r="A2863">
            <v>39955</v>
          </cell>
          <cell r="D2863">
            <v>142.5</v>
          </cell>
        </row>
        <row r="2864">
          <cell r="A2864">
            <v>39954</v>
          </cell>
          <cell r="D2864">
            <v>142.5</v>
          </cell>
        </row>
        <row r="2865">
          <cell r="A2865">
            <v>39953</v>
          </cell>
          <cell r="D2865">
            <v>142.5</v>
          </cell>
        </row>
        <row r="2866">
          <cell r="A2866">
            <v>39952</v>
          </cell>
          <cell r="D2866">
            <v>142.5</v>
          </cell>
        </row>
        <row r="2867">
          <cell r="A2867">
            <v>39951</v>
          </cell>
          <cell r="D2867">
            <v>142.5</v>
          </cell>
        </row>
        <row r="2868">
          <cell r="A2868">
            <v>39948</v>
          </cell>
          <cell r="D2868">
            <v>142.5</v>
          </cell>
        </row>
        <row r="2869">
          <cell r="A2869">
            <v>39947</v>
          </cell>
          <cell r="D2869">
            <v>142.5</v>
          </cell>
        </row>
        <row r="2870">
          <cell r="A2870">
            <v>39946</v>
          </cell>
          <cell r="D2870">
            <v>142.5</v>
          </cell>
        </row>
        <row r="2871">
          <cell r="A2871">
            <v>39945</v>
          </cell>
          <cell r="D2871">
            <v>142.5</v>
          </cell>
        </row>
        <row r="2872">
          <cell r="A2872">
            <v>39944</v>
          </cell>
          <cell r="D2872">
            <v>142.5</v>
          </cell>
        </row>
        <row r="2873">
          <cell r="A2873">
            <v>39941</v>
          </cell>
          <cell r="D2873">
            <v>142.5</v>
          </cell>
        </row>
        <row r="2874">
          <cell r="A2874">
            <v>39940</v>
          </cell>
          <cell r="D2874">
            <v>142.5</v>
          </cell>
        </row>
        <row r="2875">
          <cell r="A2875">
            <v>39939</v>
          </cell>
          <cell r="D2875">
            <v>142.5</v>
          </cell>
        </row>
        <row r="2876">
          <cell r="A2876">
            <v>39938</v>
          </cell>
          <cell r="D2876">
            <v>142.5</v>
          </cell>
        </row>
        <row r="2877">
          <cell r="A2877">
            <v>39937</v>
          </cell>
          <cell r="D2877">
            <v>142.5</v>
          </cell>
        </row>
        <row r="2878">
          <cell r="A2878">
            <v>39934</v>
          </cell>
          <cell r="D2878">
            <v>142.5</v>
          </cell>
        </row>
        <row r="2879">
          <cell r="A2879">
            <v>39933</v>
          </cell>
          <cell r="D2879">
            <v>142.5</v>
          </cell>
        </row>
        <row r="2880">
          <cell r="A2880">
            <v>39932</v>
          </cell>
          <cell r="D2880">
            <v>142.5</v>
          </cell>
        </row>
        <row r="2881">
          <cell r="A2881">
            <v>39931</v>
          </cell>
          <cell r="D2881">
            <v>142.5</v>
          </cell>
        </row>
        <row r="2882">
          <cell r="A2882">
            <v>39930</v>
          </cell>
          <cell r="D2882">
            <v>142.5</v>
          </cell>
        </row>
        <row r="2883">
          <cell r="A2883">
            <v>39927</v>
          </cell>
          <cell r="D2883">
            <v>142.5</v>
          </cell>
        </row>
        <row r="2884">
          <cell r="A2884">
            <v>39926</v>
          </cell>
          <cell r="D2884">
            <v>142.5</v>
          </cell>
        </row>
        <row r="2885">
          <cell r="A2885">
            <v>39925</v>
          </cell>
          <cell r="D2885">
            <v>142.5</v>
          </cell>
        </row>
        <row r="2886">
          <cell r="A2886">
            <v>39924</v>
          </cell>
          <cell r="D2886">
            <v>142.5</v>
          </cell>
        </row>
        <row r="2887">
          <cell r="A2887">
            <v>39923</v>
          </cell>
          <cell r="D2887">
            <v>142.5</v>
          </cell>
        </row>
        <row r="2888">
          <cell r="A2888">
            <v>39920</v>
          </cell>
          <cell r="D2888">
            <v>142.5</v>
          </cell>
        </row>
        <row r="2889">
          <cell r="A2889">
            <v>39919</v>
          </cell>
          <cell r="D2889">
            <v>142.5</v>
          </cell>
        </row>
        <row r="2890">
          <cell r="A2890">
            <v>39918</v>
          </cell>
          <cell r="D2890">
            <v>142.5</v>
          </cell>
        </row>
        <row r="2891">
          <cell r="A2891">
            <v>39917</v>
          </cell>
          <cell r="D2891">
            <v>142.5</v>
          </cell>
        </row>
        <row r="2892">
          <cell r="A2892">
            <v>39916</v>
          </cell>
          <cell r="D2892">
            <v>142.5</v>
          </cell>
        </row>
        <row r="2893">
          <cell r="A2893">
            <v>39913</v>
          </cell>
          <cell r="D2893">
            <v>142.5</v>
          </cell>
        </row>
        <row r="2894">
          <cell r="A2894">
            <v>39912</v>
          </cell>
          <cell r="D2894">
            <v>142.5</v>
          </cell>
        </row>
        <row r="2895">
          <cell r="A2895">
            <v>39911</v>
          </cell>
          <cell r="D2895">
            <v>142.5</v>
          </cell>
        </row>
        <row r="2896">
          <cell r="A2896">
            <v>39910</v>
          </cell>
          <cell r="D2896">
            <v>142.5</v>
          </cell>
        </row>
        <row r="2897">
          <cell r="A2897">
            <v>39909</v>
          </cell>
          <cell r="D2897">
            <v>142.5</v>
          </cell>
        </row>
        <row r="2898">
          <cell r="A2898">
            <v>39906</v>
          </cell>
          <cell r="D2898">
            <v>142.5</v>
          </cell>
        </row>
        <row r="2899">
          <cell r="A2899">
            <v>39905</v>
          </cell>
          <cell r="D2899">
            <v>142.5</v>
          </cell>
        </row>
        <row r="2900">
          <cell r="A2900">
            <v>39904</v>
          </cell>
          <cell r="D2900">
            <v>142.5</v>
          </cell>
        </row>
        <row r="2901">
          <cell r="A2901">
            <v>39903</v>
          </cell>
          <cell r="D2901">
            <v>142.5</v>
          </cell>
        </row>
        <row r="2902">
          <cell r="A2902">
            <v>39902</v>
          </cell>
          <cell r="D2902">
            <v>142.5</v>
          </cell>
        </row>
        <row r="2903">
          <cell r="A2903">
            <v>39899</v>
          </cell>
          <cell r="D2903">
            <v>142.5</v>
          </cell>
        </row>
        <row r="2904">
          <cell r="A2904">
            <v>39898</v>
          </cell>
          <cell r="D2904">
            <v>142.5</v>
          </cell>
        </row>
        <row r="2905">
          <cell r="A2905">
            <v>39897</v>
          </cell>
          <cell r="D2905">
            <v>142.5</v>
          </cell>
        </row>
        <row r="2906">
          <cell r="A2906">
            <v>39896</v>
          </cell>
          <cell r="D2906">
            <v>142.5</v>
          </cell>
        </row>
        <row r="2907">
          <cell r="A2907">
            <v>39895</v>
          </cell>
          <cell r="D2907">
            <v>142.5</v>
          </cell>
        </row>
        <row r="2908">
          <cell r="A2908">
            <v>39892</v>
          </cell>
          <cell r="D2908">
            <v>142.5</v>
          </cell>
        </row>
        <row r="2909">
          <cell r="A2909">
            <v>39891</v>
          </cell>
          <cell r="D2909">
            <v>142.5</v>
          </cell>
        </row>
        <row r="2910">
          <cell r="A2910">
            <v>39890</v>
          </cell>
          <cell r="D2910">
            <v>140.5</v>
          </cell>
        </row>
        <row r="2911">
          <cell r="A2911">
            <v>39889</v>
          </cell>
          <cell r="D2911">
            <v>140.5</v>
          </cell>
        </row>
        <row r="2912">
          <cell r="A2912">
            <v>39888</v>
          </cell>
          <cell r="D2912">
            <v>140.5</v>
          </cell>
        </row>
        <row r="2913">
          <cell r="A2913">
            <v>39885</v>
          </cell>
          <cell r="D2913">
            <v>140.5</v>
          </cell>
        </row>
        <row r="2914">
          <cell r="A2914">
            <v>39884</v>
          </cell>
          <cell r="D2914">
            <v>140.5</v>
          </cell>
        </row>
        <row r="2915">
          <cell r="A2915">
            <v>39883</v>
          </cell>
          <cell r="D2915">
            <v>140.5</v>
          </cell>
        </row>
        <row r="2916">
          <cell r="A2916">
            <v>39882</v>
          </cell>
          <cell r="D2916">
            <v>140.5</v>
          </cell>
        </row>
        <row r="2917">
          <cell r="A2917">
            <v>39881</v>
          </cell>
          <cell r="D2917">
            <v>140.5</v>
          </cell>
        </row>
        <row r="2918">
          <cell r="A2918">
            <v>39878</v>
          </cell>
          <cell r="D2918">
            <v>140.5</v>
          </cell>
        </row>
        <row r="2919">
          <cell r="A2919">
            <v>39877</v>
          </cell>
          <cell r="D2919">
            <v>140.5</v>
          </cell>
        </row>
        <row r="2920">
          <cell r="A2920">
            <v>39876</v>
          </cell>
          <cell r="D2920">
            <v>140.5</v>
          </cell>
        </row>
        <row r="2921">
          <cell r="A2921">
            <v>39875</v>
          </cell>
          <cell r="D2921">
            <v>140.5</v>
          </cell>
        </row>
        <row r="2922">
          <cell r="A2922">
            <v>39874</v>
          </cell>
          <cell r="D2922">
            <v>137.5</v>
          </cell>
        </row>
        <row r="2923">
          <cell r="A2923">
            <v>39871</v>
          </cell>
          <cell r="D2923">
            <v>137.5</v>
          </cell>
        </row>
        <row r="2924">
          <cell r="A2924">
            <v>39870</v>
          </cell>
          <cell r="D2924">
            <v>137.5</v>
          </cell>
        </row>
        <row r="2925">
          <cell r="A2925">
            <v>39869</v>
          </cell>
          <cell r="D2925">
            <v>137.5</v>
          </cell>
        </row>
        <row r="2926">
          <cell r="A2926">
            <v>39868</v>
          </cell>
          <cell r="D2926">
            <v>137.5</v>
          </cell>
        </row>
        <row r="2927">
          <cell r="A2927">
            <v>39867</v>
          </cell>
          <cell r="D2927">
            <v>137.5</v>
          </cell>
        </row>
        <row r="2928">
          <cell r="A2928">
            <v>39864</v>
          </cell>
          <cell r="D2928">
            <v>137.5</v>
          </cell>
        </row>
        <row r="2929">
          <cell r="A2929">
            <v>39863</v>
          </cell>
          <cell r="D2929">
            <v>137.5</v>
          </cell>
        </row>
        <row r="2930">
          <cell r="A2930">
            <v>39862</v>
          </cell>
          <cell r="D2930">
            <v>137.5</v>
          </cell>
        </row>
        <row r="2931">
          <cell r="A2931">
            <v>39861</v>
          </cell>
          <cell r="D2931">
            <v>137.5</v>
          </cell>
        </row>
        <row r="2932">
          <cell r="A2932">
            <v>39860</v>
          </cell>
          <cell r="D2932">
            <v>137.5</v>
          </cell>
        </row>
        <row r="2933">
          <cell r="A2933">
            <v>39857</v>
          </cell>
          <cell r="D2933">
            <v>137.5</v>
          </cell>
        </row>
        <row r="2934">
          <cell r="A2934">
            <v>39856</v>
          </cell>
          <cell r="D2934">
            <v>137.5</v>
          </cell>
        </row>
        <row r="2935">
          <cell r="A2935">
            <v>39855</v>
          </cell>
          <cell r="D2935">
            <v>137.5</v>
          </cell>
        </row>
        <row r="2936">
          <cell r="A2936">
            <v>39854</v>
          </cell>
          <cell r="D2936">
            <v>137.5</v>
          </cell>
        </row>
        <row r="2937">
          <cell r="A2937">
            <v>39853</v>
          </cell>
          <cell r="D2937">
            <v>137.5</v>
          </cell>
        </row>
        <row r="2938">
          <cell r="A2938">
            <v>39850</v>
          </cell>
          <cell r="D2938">
            <v>137.5</v>
          </cell>
        </row>
        <row r="2939">
          <cell r="A2939">
            <v>39849</v>
          </cell>
          <cell r="D2939">
            <v>137.5</v>
          </cell>
        </row>
        <row r="2940">
          <cell r="A2940">
            <v>39848</v>
          </cell>
          <cell r="D2940">
            <v>137.5</v>
          </cell>
        </row>
        <row r="2941">
          <cell r="A2941">
            <v>39847</v>
          </cell>
          <cell r="D2941">
            <v>137.5</v>
          </cell>
        </row>
        <row r="2942">
          <cell r="A2942">
            <v>39846</v>
          </cell>
          <cell r="D2942">
            <v>137.5</v>
          </cell>
        </row>
        <row r="2943">
          <cell r="A2943">
            <v>39843</v>
          </cell>
          <cell r="D2943">
            <v>137.5</v>
          </cell>
        </row>
        <row r="2944">
          <cell r="A2944">
            <v>39842</v>
          </cell>
          <cell r="D2944">
            <v>137.5</v>
          </cell>
        </row>
        <row r="2945">
          <cell r="A2945">
            <v>39841</v>
          </cell>
          <cell r="D2945">
            <v>137.5</v>
          </cell>
        </row>
        <row r="2946">
          <cell r="A2946">
            <v>39840</v>
          </cell>
          <cell r="D2946">
            <v>137.5</v>
          </cell>
        </row>
        <row r="2947">
          <cell r="A2947">
            <v>39839</v>
          </cell>
          <cell r="D2947">
            <v>137.5</v>
          </cell>
        </row>
        <row r="2948">
          <cell r="A2948">
            <v>39836</v>
          </cell>
          <cell r="D2948">
            <v>137.5</v>
          </cell>
        </row>
        <row r="2949">
          <cell r="A2949">
            <v>39835</v>
          </cell>
          <cell r="D2949">
            <v>137.5</v>
          </cell>
        </row>
        <row r="2950">
          <cell r="A2950">
            <v>39834</v>
          </cell>
          <cell r="D2950">
            <v>137.5</v>
          </cell>
        </row>
        <row r="2951">
          <cell r="A2951">
            <v>39833</v>
          </cell>
          <cell r="D2951">
            <v>137.5</v>
          </cell>
        </row>
        <row r="2952">
          <cell r="A2952">
            <v>39832</v>
          </cell>
          <cell r="D2952">
            <v>139.5</v>
          </cell>
        </row>
        <row r="2953">
          <cell r="A2953">
            <v>39829</v>
          </cell>
          <cell r="D2953">
            <v>139.5</v>
          </cell>
        </row>
        <row r="2954">
          <cell r="A2954">
            <v>39828</v>
          </cell>
          <cell r="D2954">
            <v>139.5</v>
          </cell>
        </row>
        <row r="2955">
          <cell r="A2955">
            <v>39827</v>
          </cell>
          <cell r="D2955">
            <v>139.5</v>
          </cell>
        </row>
        <row r="2956">
          <cell r="A2956">
            <v>39826</v>
          </cell>
          <cell r="D2956">
            <v>139.5</v>
          </cell>
        </row>
        <row r="2957">
          <cell r="A2957">
            <v>39825</v>
          </cell>
          <cell r="D2957">
            <v>141.5</v>
          </cell>
        </row>
        <row r="2958">
          <cell r="A2958">
            <v>39822</v>
          </cell>
          <cell r="D2958">
            <v>141.5</v>
          </cell>
        </row>
        <row r="2959">
          <cell r="A2959">
            <v>39821</v>
          </cell>
          <cell r="D2959">
            <v>141.5</v>
          </cell>
        </row>
        <row r="2960">
          <cell r="A2960">
            <v>39820</v>
          </cell>
          <cell r="D2960">
            <v>144.5</v>
          </cell>
        </row>
        <row r="2961">
          <cell r="A2961">
            <v>39819</v>
          </cell>
          <cell r="D2961">
            <v>144.5</v>
          </cell>
        </row>
        <row r="2962">
          <cell r="A2962">
            <v>39818</v>
          </cell>
          <cell r="D2962">
            <v>144.5</v>
          </cell>
        </row>
        <row r="2963">
          <cell r="A2963">
            <v>39815</v>
          </cell>
          <cell r="D2963">
            <v>144.5</v>
          </cell>
        </row>
        <row r="2964">
          <cell r="A2964">
            <v>39813</v>
          </cell>
          <cell r="D2964">
            <v>144.5</v>
          </cell>
        </row>
        <row r="2965">
          <cell r="A2965">
            <v>39812</v>
          </cell>
          <cell r="D2965">
            <v>144.5</v>
          </cell>
        </row>
        <row r="2966">
          <cell r="A2966">
            <v>39811</v>
          </cell>
          <cell r="D2966">
            <v>144.5</v>
          </cell>
        </row>
        <row r="2967">
          <cell r="A2967">
            <v>39808</v>
          </cell>
          <cell r="D2967">
            <v>144.5</v>
          </cell>
        </row>
        <row r="2968">
          <cell r="A2968">
            <v>39807</v>
          </cell>
          <cell r="D2968">
            <v>144.5</v>
          </cell>
        </row>
        <row r="2969">
          <cell r="A2969">
            <v>39806</v>
          </cell>
          <cell r="D2969">
            <v>144.5</v>
          </cell>
        </row>
        <row r="2970">
          <cell r="A2970">
            <v>39805</v>
          </cell>
          <cell r="D2970">
            <v>144.5</v>
          </cell>
        </row>
        <row r="2971">
          <cell r="A2971">
            <v>39804</v>
          </cell>
          <cell r="D2971">
            <v>144.5</v>
          </cell>
        </row>
        <row r="2972">
          <cell r="A2972">
            <v>39801</v>
          </cell>
          <cell r="D2972">
            <v>144.5</v>
          </cell>
        </row>
        <row r="2973">
          <cell r="A2973">
            <v>39800</v>
          </cell>
          <cell r="D2973">
            <v>144.5</v>
          </cell>
        </row>
        <row r="2974">
          <cell r="A2974">
            <v>39799</v>
          </cell>
          <cell r="D2974">
            <v>144.5</v>
          </cell>
        </row>
        <row r="2975">
          <cell r="A2975">
            <v>39798</v>
          </cell>
          <cell r="D2975">
            <v>144.5</v>
          </cell>
        </row>
        <row r="2976">
          <cell r="A2976">
            <v>39797</v>
          </cell>
          <cell r="D2976">
            <v>144.5</v>
          </cell>
        </row>
        <row r="2977">
          <cell r="A2977">
            <v>39794</v>
          </cell>
          <cell r="D2977">
            <v>144.5</v>
          </cell>
        </row>
        <row r="2978">
          <cell r="A2978">
            <v>39793</v>
          </cell>
          <cell r="D2978">
            <v>144.5</v>
          </cell>
        </row>
        <row r="2979">
          <cell r="A2979">
            <v>39792</v>
          </cell>
          <cell r="D2979">
            <v>144.5</v>
          </cell>
        </row>
        <row r="2980">
          <cell r="A2980">
            <v>39791</v>
          </cell>
          <cell r="D2980">
            <v>144.5</v>
          </cell>
        </row>
        <row r="2981">
          <cell r="A2981">
            <v>39790</v>
          </cell>
          <cell r="D2981">
            <v>147.5</v>
          </cell>
        </row>
        <row r="2982">
          <cell r="A2982">
            <v>39787</v>
          </cell>
          <cell r="D2982">
            <v>147.5</v>
          </cell>
        </row>
        <row r="2983">
          <cell r="A2983">
            <v>39786</v>
          </cell>
          <cell r="D2983">
            <v>147.5</v>
          </cell>
        </row>
        <row r="2984">
          <cell r="A2984">
            <v>39785</v>
          </cell>
          <cell r="D2984">
            <v>147.5</v>
          </cell>
        </row>
        <row r="2985">
          <cell r="A2985">
            <v>39784</v>
          </cell>
          <cell r="D2985">
            <v>147.5</v>
          </cell>
        </row>
        <row r="2986">
          <cell r="A2986">
            <v>39783</v>
          </cell>
          <cell r="D2986">
            <v>154.5</v>
          </cell>
        </row>
        <row r="2987">
          <cell r="A2987">
            <v>39780</v>
          </cell>
          <cell r="D2987">
            <v>154.5</v>
          </cell>
        </row>
        <row r="2988">
          <cell r="A2988">
            <v>39779</v>
          </cell>
          <cell r="D2988">
            <v>154.5</v>
          </cell>
        </row>
        <row r="2989">
          <cell r="A2989">
            <v>39778</v>
          </cell>
          <cell r="D2989">
            <v>154.5</v>
          </cell>
        </row>
        <row r="2990">
          <cell r="A2990">
            <v>39777</v>
          </cell>
          <cell r="D2990">
            <v>154.5</v>
          </cell>
        </row>
        <row r="2991">
          <cell r="A2991">
            <v>39776</v>
          </cell>
          <cell r="D2991">
            <v>154.5</v>
          </cell>
        </row>
        <row r="2992">
          <cell r="A2992">
            <v>39773</v>
          </cell>
          <cell r="D2992">
            <v>154.5</v>
          </cell>
        </row>
        <row r="2993">
          <cell r="A2993">
            <v>39772</v>
          </cell>
          <cell r="D2993">
            <v>154.5</v>
          </cell>
        </row>
        <row r="2994">
          <cell r="A2994">
            <v>39771</v>
          </cell>
          <cell r="D2994">
            <v>154.5</v>
          </cell>
        </row>
        <row r="2995">
          <cell r="A2995">
            <v>39770</v>
          </cell>
          <cell r="D2995">
            <v>154.5</v>
          </cell>
        </row>
        <row r="2996">
          <cell r="A2996">
            <v>39769</v>
          </cell>
          <cell r="D2996">
            <v>154.5</v>
          </cell>
        </row>
        <row r="2997">
          <cell r="A2997">
            <v>39766</v>
          </cell>
          <cell r="D2997">
            <v>154.5</v>
          </cell>
        </row>
        <row r="2998">
          <cell r="A2998">
            <v>39765</v>
          </cell>
          <cell r="D2998">
            <v>154.5</v>
          </cell>
        </row>
        <row r="2999">
          <cell r="A2999">
            <v>39764</v>
          </cell>
          <cell r="D2999">
            <v>154.5</v>
          </cell>
        </row>
        <row r="3000">
          <cell r="A3000">
            <v>39763</v>
          </cell>
          <cell r="D3000">
            <v>154.5</v>
          </cell>
        </row>
        <row r="3001">
          <cell r="A3001">
            <v>39762</v>
          </cell>
          <cell r="D3001">
            <v>154.5</v>
          </cell>
        </row>
        <row r="3002">
          <cell r="A3002">
            <v>39759</v>
          </cell>
          <cell r="D3002">
            <v>154.5</v>
          </cell>
        </row>
        <row r="3003">
          <cell r="A3003">
            <v>39758</v>
          </cell>
          <cell r="D3003">
            <v>154.5</v>
          </cell>
        </row>
        <row r="3004">
          <cell r="A3004">
            <v>39757</v>
          </cell>
          <cell r="D3004">
            <v>154.5</v>
          </cell>
        </row>
        <row r="3005">
          <cell r="A3005">
            <v>39756</v>
          </cell>
          <cell r="D3005">
            <v>154.5</v>
          </cell>
        </row>
        <row r="3006">
          <cell r="A3006">
            <v>39755</v>
          </cell>
          <cell r="D3006">
            <v>154.5</v>
          </cell>
        </row>
        <row r="3007">
          <cell r="A3007">
            <v>39752</v>
          </cell>
          <cell r="D3007">
            <v>154.5</v>
          </cell>
        </row>
        <row r="3008">
          <cell r="A3008">
            <v>39751</v>
          </cell>
          <cell r="D3008">
            <v>154.5</v>
          </cell>
        </row>
        <row r="3009">
          <cell r="A3009">
            <v>39750</v>
          </cell>
          <cell r="D3009">
            <v>154.5</v>
          </cell>
        </row>
        <row r="3010">
          <cell r="A3010">
            <v>39749</v>
          </cell>
          <cell r="D3010">
            <v>154.5</v>
          </cell>
        </row>
        <row r="3011">
          <cell r="A3011">
            <v>39748</v>
          </cell>
          <cell r="D3011">
            <v>154.5</v>
          </cell>
        </row>
        <row r="3012">
          <cell r="A3012">
            <v>39745</v>
          </cell>
          <cell r="D3012">
            <v>154.5</v>
          </cell>
        </row>
        <row r="3013">
          <cell r="A3013">
            <v>39744</v>
          </cell>
          <cell r="D3013">
            <v>154.5</v>
          </cell>
        </row>
        <row r="3014">
          <cell r="A3014">
            <v>39743</v>
          </cell>
          <cell r="D3014">
            <v>154.5</v>
          </cell>
        </row>
        <row r="3015">
          <cell r="A3015">
            <v>39742</v>
          </cell>
          <cell r="D3015">
            <v>154.5</v>
          </cell>
        </row>
        <row r="3016">
          <cell r="A3016">
            <v>39741</v>
          </cell>
          <cell r="D3016">
            <v>154.5</v>
          </cell>
        </row>
        <row r="3017">
          <cell r="A3017">
            <v>39738</v>
          </cell>
          <cell r="D3017">
            <v>154.5</v>
          </cell>
        </row>
        <row r="3018">
          <cell r="A3018">
            <v>39737</v>
          </cell>
          <cell r="D3018">
            <v>154.5</v>
          </cell>
        </row>
        <row r="3019">
          <cell r="A3019">
            <v>39736</v>
          </cell>
          <cell r="D3019">
            <v>154.5</v>
          </cell>
        </row>
        <row r="3020">
          <cell r="A3020">
            <v>39735</v>
          </cell>
          <cell r="D3020">
            <v>154.5</v>
          </cell>
        </row>
        <row r="3021">
          <cell r="A3021">
            <v>39734</v>
          </cell>
          <cell r="D3021">
            <v>154.5</v>
          </cell>
        </row>
        <row r="3022">
          <cell r="A3022">
            <v>39731</v>
          </cell>
          <cell r="D3022">
            <v>154.5</v>
          </cell>
        </row>
        <row r="3023">
          <cell r="A3023">
            <v>39730</v>
          </cell>
          <cell r="D3023">
            <v>154.5</v>
          </cell>
        </row>
        <row r="3024">
          <cell r="A3024">
            <v>39729</v>
          </cell>
          <cell r="D3024">
            <v>154.5</v>
          </cell>
        </row>
        <row r="3025">
          <cell r="A3025">
            <v>39728</v>
          </cell>
          <cell r="D3025">
            <v>154.5</v>
          </cell>
        </row>
        <row r="3026">
          <cell r="A3026">
            <v>39727</v>
          </cell>
          <cell r="D3026">
            <v>154.5</v>
          </cell>
        </row>
        <row r="3027">
          <cell r="A3027">
            <v>39724</v>
          </cell>
          <cell r="D3027">
            <v>154.5</v>
          </cell>
        </row>
        <row r="3028">
          <cell r="A3028">
            <v>39723</v>
          </cell>
          <cell r="D3028">
            <v>154.5</v>
          </cell>
        </row>
        <row r="3029">
          <cell r="A3029">
            <v>39722</v>
          </cell>
          <cell r="D3029">
            <v>154.5</v>
          </cell>
        </row>
        <row r="3030">
          <cell r="A3030">
            <v>39721</v>
          </cell>
          <cell r="D3030">
            <v>154.5</v>
          </cell>
        </row>
        <row r="3031">
          <cell r="A3031">
            <v>39720</v>
          </cell>
          <cell r="D3031">
            <v>154.5</v>
          </cell>
        </row>
        <row r="3032">
          <cell r="A3032">
            <v>39717</v>
          </cell>
          <cell r="D3032">
            <v>154.5</v>
          </cell>
        </row>
        <row r="3033">
          <cell r="A3033">
            <v>39716</v>
          </cell>
          <cell r="D3033">
            <v>154.5</v>
          </cell>
        </row>
        <row r="3034">
          <cell r="A3034">
            <v>39715</v>
          </cell>
          <cell r="D3034">
            <v>154.5</v>
          </cell>
        </row>
        <row r="3035">
          <cell r="A3035">
            <v>39714</v>
          </cell>
          <cell r="D3035">
            <v>154.5</v>
          </cell>
        </row>
        <row r="3036">
          <cell r="A3036">
            <v>39713</v>
          </cell>
          <cell r="D3036">
            <v>154.5</v>
          </cell>
        </row>
        <row r="3037">
          <cell r="A3037">
            <v>39710</v>
          </cell>
          <cell r="D3037">
            <v>154.5</v>
          </cell>
        </row>
        <row r="3038">
          <cell r="A3038">
            <v>39709</v>
          </cell>
          <cell r="D3038">
            <v>154.5</v>
          </cell>
        </row>
        <row r="3039">
          <cell r="A3039">
            <v>39708</v>
          </cell>
          <cell r="D3039">
            <v>154.5</v>
          </cell>
        </row>
        <row r="3040">
          <cell r="A3040">
            <v>39707</v>
          </cell>
          <cell r="D3040">
            <v>154.5</v>
          </cell>
        </row>
        <row r="3041">
          <cell r="A3041">
            <v>39706</v>
          </cell>
          <cell r="D3041">
            <v>154.5</v>
          </cell>
        </row>
        <row r="3042">
          <cell r="A3042">
            <v>39703</v>
          </cell>
          <cell r="D3042">
            <v>154.5</v>
          </cell>
        </row>
        <row r="3043">
          <cell r="A3043">
            <v>39702</v>
          </cell>
          <cell r="D3043">
            <v>154.5</v>
          </cell>
        </row>
        <row r="3044">
          <cell r="A3044">
            <v>39701</v>
          </cell>
          <cell r="D3044">
            <v>154.5</v>
          </cell>
        </row>
        <row r="3045">
          <cell r="A3045">
            <v>39700</v>
          </cell>
          <cell r="D3045">
            <v>154.5</v>
          </cell>
        </row>
        <row r="3046">
          <cell r="A3046">
            <v>39699</v>
          </cell>
          <cell r="D3046">
            <v>154.5</v>
          </cell>
        </row>
        <row r="3047">
          <cell r="A3047">
            <v>39696</v>
          </cell>
          <cell r="D3047">
            <v>154.5</v>
          </cell>
        </row>
        <row r="3048">
          <cell r="A3048">
            <v>39695</v>
          </cell>
          <cell r="D3048">
            <v>154.5</v>
          </cell>
        </row>
        <row r="3049">
          <cell r="A3049">
            <v>39694</v>
          </cell>
          <cell r="D3049">
            <v>154.5</v>
          </cell>
        </row>
        <row r="3050">
          <cell r="A3050">
            <v>39693</v>
          </cell>
          <cell r="D3050">
            <v>154.5</v>
          </cell>
        </row>
        <row r="3051">
          <cell r="A3051">
            <v>39692</v>
          </cell>
          <cell r="D3051">
            <v>154.5</v>
          </cell>
        </row>
        <row r="3052">
          <cell r="A3052">
            <v>39689</v>
          </cell>
          <cell r="D3052">
            <v>154.5</v>
          </cell>
        </row>
        <row r="3053">
          <cell r="A3053">
            <v>39688</v>
          </cell>
          <cell r="D3053">
            <v>154.5</v>
          </cell>
        </row>
        <row r="3054">
          <cell r="A3054">
            <v>39687</v>
          </cell>
          <cell r="D3054">
            <v>155.5</v>
          </cell>
        </row>
        <row r="3055">
          <cell r="A3055">
            <v>39686</v>
          </cell>
          <cell r="D3055">
            <v>155.5</v>
          </cell>
        </row>
        <row r="3056">
          <cell r="A3056">
            <v>39685</v>
          </cell>
          <cell r="D3056">
            <v>155.5</v>
          </cell>
        </row>
        <row r="3057">
          <cell r="A3057">
            <v>39682</v>
          </cell>
          <cell r="D3057">
            <v>155.5</v>
          </cell>
        </row>
        <row r="3058">
          <cell r="A3058">
            <v>39681</v>
          </cell>
          <cell r="D3058">
            <v>155.5</v>
          </cell>
        </row>
        <row r="3059">
          <cell r="A3059">
            <v>39680</v>
          </cell>
          <cell r="D3059">
            <v>155.5</v>
          </cell>
        </row>
        <row r="3060">
          <cell r="A3060">
            <v>39679</v>
          </cell>
          <cell r="D3060">
            <v>155.5</v>
          </cell>
        </row>
        <row r="3061">
          <cell r="A3061">
            <v>39678</v>
          </cell>
          <cell r="D3061">
            <v>155.5</v>
          </cell>
        </row>
        <row r="3062">
          <cell r="A3062">
            <v>39675</v>
          </cell>
          <cell r="D3062">
            <v>155.5</v>
          </cell>
        </row>
        <row r="3063">
          <cell r="A3063">
            <v>39674</v>
          </cell>
          <cell r="D3063">
            <v>155.5</v>
          </cell>
        </row>
        <row r="3064">
          <cell r="A3064">
            <v>39673</v>
          </cell>
          <cell r="D3064">
            <v>155.5</v>
          </cell>
        </row>
        <row r="3065">
          <cell r="A3065">
            <v>39672</v>
          </cell>
          <cell r="D3065">
            <v>155.5</v>
          </cell>
        </row>
        <row r="3066">
          <cell r="A3066">
            <v>39671</v>
          </cell>
          <cell r="D3066">
            <v>155.5</v>
          </cell>
        </row>
        <row r="3067">
          <cell r="A3067">
            <v>39668</v>
          </cell>
          <cell r="D3067">
            <v>155.5</v>
          </cell>
        </row>
        <row r="3068">
          <cell r="A3068">
            <v>39667</v>
          </cell>
          <cell r="D3068">
            <v>155.5</v>
          </cell>
        </row>
        <row r="3069">
          <cell r="A3069">
            <v>39666</v>
          </cell>
          <cell r="D3069">
            <v>155.5</v>
          </cell>
        </row>
        <row r="3070">
          <cell r="A3070">
            <v>39665</v>
          </cell>
          <cell r="D3070">
            <v>155.5</v>
          </cell>
        </row>
        <row r="3071">
          <cell r="A3071">
            <v>39664</v>
          </cell>
          <cell r="D3071">
            <v>155.5</v>
          </cell>
        </row>
        <row r="3072">
          <cell r="A3072">
            <v>39661</v>
          </cell>
          <cell r="D3072">
            <v>155.5</v>
          </cell>
        </row>
        <row r="3073">
          <cell r="A3073">
            <v>39660</v>
          </cell>
          <cell r="D3073">
            <v>155.5</v>
          </cell>
        </row>
        <row r="3074">
          <cell r="A3074">
            <v>39659</v>
          </cell>
          <cell r="D3074">
            <v>155.5</v>
          </cell>
        </row>
        <row r="3075">
          <cell r="A3075">
            <v>39658</v>
          </cell>
          <cell r="D3075">
            <v>155.5</v>
          </cell>
        </row>
        <row r="3076">
          <cell r="A3076">
            <v>39657</v>
          </cell>
          <cell r="D3076">
            <v>155.5</v>
          </cell>
        </row>
        <row r="3077">
          <cell r="A3077">
            <v>39654</v>
          </cell>
          <cell r="D3077">
            <v>155.5</v>
          </cell>
        </row>
        <row r="3078">
          <cell r="A3078">
            <v>39653</v>
          </cell>
          <cell r="D3078">
            <v>155.5</v>
          </cell>
        </row>
        <row r="3079">
          <cell r="A3079">
            <v>39652</v>
          </cell>
          <cell r="D3079">
            <v>155.5</v>
          </cell>
        </row>
        <row r="3080">
          <cell r="A3080">
            <v>39651</v>
          </cell>
          <cell r="D3080">
            <v>155.5</v>
          </cell>
        </row>
        <row r="3081">
          <cell r="A3081">
            <v>39650</v>
          </cell>
          <cell r="D3081">
            <v>155.5</v>
          </cell>
        </row>
        <row r="3082">
          <cell r="A3082">
            <v>39647</v>
          </cell>
          <cell r="D3082">
            <v>155.5</v>
          </cell>
        </row>
        <row r="3083">
          <cell r="A3083">
            <v>39646</v>
          </cell>
          <cell r="D3083">
            <v>155.5</v>
          </cell>
        </row>
        <row r="3084">
          <cell r="A3084">
            <v>39645</v>
          </cell>
          <cell r="D3084">
            <v>155.5</v>
          </cell>
        </row>
        <row r="3085">
          <cell r="A3085">
            <v>39644</v>
          </cell>
          <cell r="D3085">
            <v>155.5</v>
          </cell>
        </row>
        <row r="3086">
          <cell r="A3086">
            <v>39643</v>
          </cell>
          <cell r="D3086">
            <v>155.5</v>
          </cell>
        </row>
        <row r="3087">
          <cell r="A3087">
            <v>39640</v>
          </cell>
          <cell r="D3087">
            <v>155.5</v>
          </cell>
        </row>
        <row r="3088">
          <cell r="A3088">
            <v>39639</v>
          </cell>
          <cell r="D3088">
            <v>155.5</v>
          </cell>
        </row>
        <row r="3089">
          <cell r="A3089">
            <v>39638</v>
          </cell>
          <cell r="D3089">
            <v>155.5</v>
          </cell>
        </row>
        <row r="3090">
          <cell r="A3090">
            <v>39637</v>
          </cell>
          <cell r="D3090">
            <v>155.5</v>
          </cell>
        </row>
        <row r="3091">
          <cell r="A3091">
            <v>39636</v>
          </cell>
          <cell r="D3091">
            <v>155.5</v>
          </cell>
        </row>
        <row r="3092">
          <cell r="A3092">
            <v>39633</v>
          </cell>
          <cell r="D3092">
            <v>155.5</v>
          </cell>
        </row>
        <row r="3093">
          <cell r="A3093">
            <v>39632</v>
          </cell>
          <cell r="D3093">
            <v>155.5</v>
          </cell>
        </row>
        <row r="3094">
          <cell r="A3094">
            <v>39631</v>
          </cell>
          <cell r="D3094">
            <v>155.5</v>
          </cell>
        </row>
        <row r="3095">
          <cell r="A3095">
            <v>39630</v>
          </cell>
          <cell r="D3095">
            <v>155.5</v>
          </cell>
        </row>
        <row r="3096">
          <cell r="A3096">
            <v>39629</v>
          </cell>
          <cell r="D3096">
            <v>155.5</v>
          </cell>
        </row>
        <row r="3097">
          <cell r="A3097">
            <v>39626</v>
          </cell>
          <cell r="D3097">
            <v>155.5</v>
          </cell>
        </row>
        <row r="3098">
          <cell r="A3098">
            <v>39625</v>
          </cell>
          <cell r="D3098">
            <v>155.5</v>
          </cell>
        </row>
        <row r="3099">
          <cell r="A3099">
            <v>39624</v>
          </cell>
          <cell r="D3099">
            <v>155.5</v>
          </cell>
        </row>
        <row r="3100">
          <cell r="A3100">
            <v>39623</v>
          </cell>
          <cell r="D3100">
            <v>155.5</v>
          </cell>
        </row>
        <row r="3101">
          <cell r="A3101">
            <v>39622</v>
          </cell>
          <cell r="D3101">
            <v>155.5</v>
          </cell>
        </row>
        <row r="3102">
          <cell r="A3102">
            <v>39619</v>
          </cell>
          <cell r="D3102">
            <v>155.5</v>
          </cell>
        </row>
        <row r="3103">
          <cell r="A3103">
            <v>39618</v>
          </cell>
          <cell r="D3103">
            <v>155.5</v>
          </cell>
        </row>
        <row r="3104">
          <cell r="A3104">
            <v>39617</v>
          </cell>
          <cell r="D3104">
            <v>155.5</v>
          </cell>
        </row>
        <row r="3105">
          <cell r="A3105">
            <v>39616</v>
          </cell>
          <cell r="D3105">
            <v>155.5</v>
          </cell>
        </row>
        <row r="3106">
          <cell r="A3106">
            <v>39615</v>
          </cell>
          <cell r="D3106">
            <v>155.5</v>
          </cell>
        </row>
        <row r="3107">
          <cell r="A3107">
            <v>39612</v>
          </cell>
          <cell r="D3107">
            <v>155.5</v>
          </cell>
        </row>
        <row r="3108">
          <cell r="A3108">
            <v>39611</v>
          </cell>
          <cell r="D3108">
            <v>155.5</v>
          </cell>
        </row>
        <row r="3109">
          <cell r="A3109">
            <v>39610</v>
          </cell>
          <cell r="D3109">
            <v>155.5</v>
          </cell>
        </row>
        <row r="3110">
          <cell r="A3110">
            <v>39609</v>
          </cell>
          <cell r="D3110">
            <v>155.5</v>
          </cell>
        </row>
        <row r="3111">
          <cell r="A3111">
            <v>39608</v>
          </cell>
          <cell r="D3111">
            <v>155.5</v>
          </cell>
        </row>
        <row r="3112">
          <cell r="A3112">
            <v>39605</v>
          </cell>
          <cell r="D3112">
            <v>155.5</v>
          </cell>
        </row>
        <row r="3113">
          <cell r="A3113">
            <v>39604</v>
          </cell>
          <cell r="D3113">
            <v>155.5</v>
          </cell>
        </row>
        <row r="3114">
          <cell r="A3114">
            <v>39603</v>
          </cell>
          <cell r="D3114">
            <v>155.5</v>
          </cell>
        </row>
        <row r="3115">
          <cell r="A3115">
            <v>39602</v>
          </cell>
          <cell r="D3115">
            <v>155.5</v>
          </cell>
        </row>
        <row r="3116">
          <cell r="A3116">
            <v>39601</v>
          </cell>
          <cell r="D3116">
            <v>155.5</v>
          </cell>
        </row>
        <row r="3117">
          <cell r="A3117">
            <v>39598</v>
          </cell>
          <cell r="D3117">
            <v>155.5</v>
          </cell>
        </row>
        <row r="3118">
          <cell r="A3118">
            <v>39597</v>
          </cell>
          <cell r="D3118">
            <v>155.5</v>
          </cell>
        </row>
        <row r="3119">
          <cell r="A3119">
            <v>39596</v>
          </cell>
          <cell r="D3119">
            <v>155.5</v>
          </cell>
        </row>
        <row r="3120">
          <cell r="A3120">
            <v>39595</v>
          </cell>
          <cell r="D3120">
            <v>155.5</v>
          </cell>
        </row>
        <row r="3121">
          <cell r="A3121">
            <v>39594</v>
          </cell>
          <cell r="D3121">
            <v>155.5</v>
          </cell>
        </row>
        <row r="3122">
          <cell r="A3122">
            <v>39591</v>
          </cell>
          <cell r="D3122">
            <v>155.5</v>
          </cell>
        </row>
        <row r="3123">
          <cell r="A3123">
            <v>39590</v>
          </cell>
          <cell r="D3123">
            <v>155.5</v>
          </cell>
        </row>
        <row r="3124">
          <cell r="A3124">
            <v>39589</v>
          </cell>
          <cell r="D3124">
            <v>155.5</v>
          </cell>
        </row>
        <row r="3125">
          <cell r="A3125">
            <v>39588</v>
          </cell>
          <cell r="D3125">
            <v>155.5</v>
          </cell>
        </row>
        <row r="3126">
          <cell r="A3126">
            <v>39587</v>
          </cell>
          <cell r="D3126">
            <v>155.5</v>
          </cell>
        </row>
        <row r="3127">
          <cell r="A3127">
            <v>39584</v>
          </cell>
          <cell r="D3127">
            <v>155.5</v>
          </cell>
        </row>
        <row r="3128">
          <cell r="A3128">
            <v>39583</v>
          </cell>
          <cell r="D3128">
            <v>155.5</v>
          </cell>
        </row>
        <row r="3129">
          <cell r="A3129">
            <v>39582</v>
          </cell>
          <cell r="D3129">
            <v>155.5</v>
          </cell>
        </row>
        <row r="3130">
          <cell r="A3130">
            <v>39581</v>
          </cell>
          <cell r="D3130">
            <v>155.5</v>
          </cell>
        </row>
        <row r="3131">
          <cell r="A3131">
            <v>39580</v>
          </cell>
          <cell r="D3131">
            <v>155.5</v>
          </cell>
        </row>
        <row r="3132">
          <cell r="A3132">
            <v>39577</v>
          </cell>
          <cell r="D3132">
            <v>155.5</v>
          </cell>
        </row>
        <row r="3133">
          <cell r="A3133">
            <v>39576</v>
          </cell>
          <cell r="D3133">
            <v>155.5</v>
          </cell>
        </row>
        <row r="3134">
          <cell r="A3134">
            <v>39575</v>
          </cell>
          <cell r="D3134">
            <v>155.5</v>
          </cell>
        </row>
        <row r="3135">
          <cell r="A3135">
            <v>39574</v>
          </cell>
          <cell r="D3135">
            <v>155.5</v>
          </cell>
        </row>
        <row r="3136">
          <cell r="A3136">
            <v>39573</v>
          </cell>
          <cell r="D3136">
            <v>155.5</v>
          </cell>
        </row>
        <row r="3137">
          <cell r="A3137">
            <v>39570</v>
          </cell>
          <cell r="D3137">
            <v>155.5</v>
          </cell>
        </row>
        <row r="3138">
          <cell r="A3138">
            <v>39569</v>
          </cell>
          <cell r="D3138">
            <v>155.5</v>
          </cell>
        </row>
        <row r="3139">
          <cell r="A3139">
            <v>39568</v>
          </cell>
          <cell r="D3139">
            <v>155.5</v>
          </cell>
        </row>
        <row r="3140">
          <cell r="A3140">
            <v>39567</v>
          </cell>
          <cell r="D3140">
            <v>155.5</v>
          </cell>
        </row>
        <row r="3141">
          <cell r="A3141">
            <v>39566</v>
          </cell>
          <cell r="D3141">
            <v>155.5</v>
          </cell>
        </row>
        <row r="3142">
          <cell r="A3142">
            <v>39563</v>
          </cell>
          <cell r="D3142">
            <v>155.5</v>
          </cell>
        </row>
        <row r="3143">
          <cell r="A3143">
            <v>39562</v>
          </cell>
          <cell r="D3143">
            <v>155.5</v>
          </cell>
        </row>
        <row r="3144">
          <cell r="A3144">
            <v>39561</v>
          </cell>
          <cell r="D3144">
            <v>155.5</v>
          </cell>
        </row>
        <row r="3145">
          <cell r="A3145">
            <v>39560</v>
          </cell>
          <cell r="D3145">
            <v>155.5</v>
          </cell>
        </row>
        <row r="3146">
          <cell r="A3146">
            <v>39559</v>
          </cell>
          <cell r="D3146">
            <v>155.5</v>
          </cell>
        </row>
        <row r="3147">
          <cell r="A3147">
            <v>39556</v>
          </cell>
          <cell r="D3147">
            <v>155.5</v>
          </cell>
        </row>
        <row r="3148">
          <cell r="A3148">
            <v>39555</v>
          </cell>
          <cell r="D3148">
            <v>155.5</v>
          </cell>
        </row>
        <row r="3149">
          <cell r="A3149">
            <v>39554</v>
          </cell>
          <cell r="D3149">
            <v>155.5</v>
          </cell>
        </row>
        <row r="3150">
          <cell r="A3150">
            <v>39553</v>
          </cell>
          <cell r="D3150">
            <v>155.5</v>
          </cell>
        </row>
        <row r="3151">
          <cell r="A3151">
            <v>39552</v>
          </cell>
          <cell r="D3151">
            <v>155.5</v>
          </cell>
        </row>
        <row r="3152">
          <cell r="A3152">
            <v>39549</v>
          </cell>
          <cell r="D3152">
            <v>155.5</v>
          </cell>
        </row>
        <row r="3153">
          <cell r="A3153">
            <v>39548</v>
          </cell>
          <cell r="D3153">
            <v>155.5</v>
          </cell>
        </row>
        <row r="3154">
          <cell r="A3154">
            <v>39547</v>
          </cell>
          <cell r="D3154">
            <v>155.5</v>
          </cell>
        </row>
        <row r="3155">
          <cell r="A3155">
            <v>39546</v>
          </cell>
          <cell r="D3155">
            <v>155.5</v>
          </cell>
        </row>
        <row r="3156">
          <cell r="A3156">
            <v>39545</v>
          </cell>
          <cell r="D3156">
            <v>155.5</v>
          </cell>
        </row>
        <row r="3157">
          <cell r="A3157">
            <v>39542</v>
          </cell>
          <cell r="D3157">
            <v>155.5</v>
          </cell>
        </row>
        <row r="3158">
          <cell r="A3158">
            <v>39541</v>
          </cell>
          <cell r="D3158">
            <v>155.5</v>
          </cell>
        </row>
        <row r="3159">
          <cell r="A3159">
            <v>39540</v>
          </cell>
          <cell r="D3159">
            <v>155.5</v>
          </cell>
        </row>
        <row r="3160">
          <cell r="A3160">
            <v>39539</v>
          </cell>
          <cell r="D3160">
            <v>155.5</v>
          </cell>
        </row>
        <row r="3161">
          <cell r="A3161">
            <v>39538</v>
          </cell>
          <cell r="D3161">
            <v>155.5</v>
          </cell>
        </row>
        <row r="3162">
          <cell r="A3162">
            <v>39535</v>
          </cell>
          <cell r="D3162">
            <v>155.5</v>
          </cell>
        </row>
        <row r="3163">
          <cell r="A3163">
            <v>39534</v>
          </cell>
          <cell r="D3163">
            <v>155.5</v>
          </cell>
        </row>
        <row r="3164">
          <cell r="A3164">
            <v>39533</v>
          </cell>
          <cell r="D3164">
            <v>155.5</v>
          </cell>
        </row>
        <row r="3165">
          <cell r="A3165">
            <v>39532</v>
          </cell>
          <cell r="D3165">
            <v>155.5</v>
          </cell>
        </row>
        <row r="3166">
          <cell r="A3166">
            <v>39531</v>
          </cell>
          <cell r="D3166">
            <v>153.5</v>
          </cell>
        </row>
        <row r="3167">
          <cell r="A3167">
            <v>39528</v>
          </cell>
          <cell r="D3167">
            <v>153.5</v>
          </cell>
        </row>
        <row r="3168">
          <cell r="A3168">
            <v>39527</v>
          </cell>
          <cell r="D3168">
            <v>153.5</v>
          </cell>
        </row>
        <row r="3169">
          <cell r="A3169">
            <v>39526</v>
          </cell>
          <cell r="D3169">
            <v>149.5</v>
          </cell>
        </row>
        <row r="3170">
          <cell r="A3170">
            <v>39525</v>
          </cell>
          <cell r="D3170">
            <v>149.5</v>
          </cell>
        </row>
        <row r="3171">
          <cell r="A3171">
            <v>39524</v>
          </cell>
          <cell r="D3171">
            <v>149.5</v>
          </cell>
        </row>
        <row r="3172">
          <cell r="A3172">
            <v>39521</v>
          </cell>
          <cell r="D3172">
            <v>149.5</v>
          </cell>
        </row>
        <row r="3173">
          <cell r="A3173">
            <v>39520</v>
          </cell>
          <cell r="D3173">
            <v>149.5</v>
          </cell>
        </row>
        <row r="3174">
          <cell r="A3174">
            <v>39519</v>
          </cell>
          <cell r="D3174">
            <v>149.5</v>
          </cell>
        </row>
        <row r="3175">
          <cell r="A3175">
            <v>39518</v>
          </cell>
          <cell r="D3175">
            <v>149.5</v>
          </cell>
        </row>
        <row r="3176">
          <cell r="A3176">
            <v>39517</v>
          </cell>
          <cell r="D3176">
            <v>149.5</v>
          </cell>
        </row>
        <row r="3177">
          <cell r="A3177">
            <v>39514</v>
          </cell>
          <cell r="D3177">
            <v>149.5</v>
          </cell>
        </row>
        <row r="3178">
          <cell r="A3178">
            <v>39513</v>
          </cell>
          <cell r="D3178">
            <v>149.5</v>
          </cell>
        </row>
        <row r="3179">
          <cell r="A3179">
            <v>39512</v>
          </cell>
          <cell r="D3179">
            <v>149.5</v>
          </cell>
        </row>
        <row r="3180">
          <cell r="A3180">
            <v>39511</v>
          </cell>
          <cell r="D3180">
            <v>149.5</v>
          </cell>
        </row>
        <row r="3181">
          <cell r="A3181">
            <v>39510</v>
          </cell>
          <cell r="D3181">
            <v>145.5</v>
          </cell>
        </row>
        <row r="3182">
          <cell r="A3182">
            <v>39507</v>
          </cell>
          <cell r="D3182">
            <v>145.5</v>
          </cell>
        </row>
        <row r="3183">
          <cell r="A3183">
            <v>39506</v>
          </cell>
          <cell r="D3183">
            <v>145.5</v>
          </cell>
        </row>
        <row r="3184">
          <cell r="A3184">
            <v>39505</v>
          </cell>
          <cell r="D3184">
            <v>145.5</v>
          </cell>
        </row>
        <row r="3185">
          <cell r="A3185">
            <v>39504</v>
          </cell>
          <cell r="D3185">
            <v>145.5</v>
          </cell>
        </row>
        <row r="3186">
          <cell r="A3186">
            <v>39503</v>
          </cell>
          <cell r="D3186">
            <v>140.5</v>
          </cell>
        </row>
        <row r="3187">
          <cell r="A3187">
            <v>39500</v>
          </cell>
          <cell r="D3187">
            <v>140.5</v>
          </cell>
        </row>
        <row r="3188">
          <cell r="A3188">
            <v>39499</v>
          </cell>
          <cell r="D3188">
            <v>140.5</v>
          </cell>
        </row>
        <row r="3189">
          <cell r="A3189">
            <v>39498</v>
          </cell>
          <cell r="D3189">
            <v>140.5</v>
          </cell>
        </row>
        <row r="3190">
          <cell r="A3190">
            <v>39497</v>
          </cell>
          <cell r="D3190">
            <v>140.5</v>
          </cell>
        </row>
        <row r="3191">
          <cell r="A3191">
            <v>39496</v>
          </cell>
          <cell r="D3191">
            <v>140.5</v>
          </cell>
        </row>
        <row r="3192">
          <cell r="A3192">
            <v>39493</v>
          </cell>
          <cell r="D3192">
            <v>140.5</v>
          </cell>
        </row>
        <row r="3193">
          <cell r="A3193">
            <v>39492</v>
          </cell>
          <cell r="D3193">
            <v>140.5</v>
          </cell>
        </row>
        <row r="3194">
          <cell r="A3194">
            <v>39491</v>
          </cell>
          <cell r="D3194">
            <v>140.5</v>
          </cell>
        </row>
        <row r="3195">
          <cell r="A3195">
            <v>39490</v>
          </cell>
          <cell r="D3195">
            <v>140.5</v>
          </cell>
        </row>
        <row r="3196">
          <cell r="A3196">
            <v>39489</v>
          </cell>
          <cell r="D3196">
            <v>140.5</v>
          </cell>
        </row>
        <row r="3197">
          <cell r="A3197">
            <v>39486</v>
          </cell>
          <cell r="D3197">
            <v>140.5</v>
          </cell>
        </row>
        <row r="3198">
          <cell r="A3198">
            <v>39485</v>
          </cell>
          <cell r="D3198">
            <v>140.5</v>
          </cell>
        </row>
        <row r="3199">
          <cell r="A3199">
            <v>39484</v>
          </cell>
          <cell r="D3199">
            <v>140.5</v>
          </cell>
        </row>
        <row r="3200">
          <cell r="A3200">
            <v>39483</v>
          </cell>
          <cell r="D3200">
            <v>140.5</v>
          </cell>
        </row>
        <row r="3201">
          <cell r="A3201">
            <v>39482</v>
          </cell>
          <cell r="D3201">
            <v>140.5</v>
          </cell>
        </row>
        <row r="3202">
          <cell r="A3202">
            <v>39479</v>
          </cell>
          <cell r="D3202">
            <v>140.5</v>
          </cell>
        </row>
        <row r="3203">
          <cell r="A3203">
            <v>39478</v>
          </cell>
          <cell r="D3203">
            <v>140.5</v>
          </cell>
        </row>
        <row r="3204">
          <cell r="A3204">
            <v>39477</v>
          </cell>
          <cell r="D3204">
            <v>140.5</v>
          </cell>
        </row>
        <row r="3205">
          <cell r="A3205">
            <v>39476</v>
          </cell>
          <cell r="D3205">
            <v>140.5</v>
          </cell>
        </row>
        <row r="3206">
          <cell r="A3206">
            <v>39475</v>
          </cell>
          <cell r="D3206">
            <v>140.5</v>
          </cell>
        </row>
        <row r="3207">
          <cell r="A3207">
            <v>39472</v>
          </cell>
          <cell r="D3207">
            <v>140.5</v>
          </cell>
        </row>
        <row r="3208">
          <cell r="A3208">
            <v>39471</v>
          </cell>
          <cell r="D3208">
            <v>140.5</v>
          </cell>
        </row>
        <row r="3209">
          <cell r="A3209">
            <v>39470</v>
          </cell>
          <cell r="D3209">
            <v>140.5</v>
          </cell>
        </row>
        <row r="3210">
          <cell r="A3210">
            <v>39469</v>
          </cell>
          <cell r="D3210">
            <v>140.5</v>
          </cell>
        </row>
        <row r="3211">
          <cell r="A3211">
            <v>39468</v>
          </cell>
          <cell r="D3211">
            <v>140.5</v>
          </cell>
        </row>
        <row r="3212">
          <cell r="A3212">
            <v>39465</v>
          </cell>
          <cell r="D3212">
            <v>140.5</v>
          </cell>
        </row>
        <row r="3213">
          <cell r="A3213">
            <v>39464</v>
          </cell>
          <cell r="D3213">
            <v>140.5</v>
          </cell>
        </row>
        <row r="3214">
          <cell r="A3214">
            <v>39463</v>
          </cell>
          <cell r="D3214">
            <v>140.5</v>
          </cell>
        </row>
        <row r="3215">
          <cell r="A3215">
            <v>39462</v>
          </cell>
          <cell r="D3215">
            <v>140.5</v>
          </cell>
        </row>
        <row r="3216">
          <cell r="A3216">
            <v>39461</v>
          </cell>
          <cell r="D3216">
            <v>123</v>
          </cell>
        </row>
        <row r="3217">
          <cell r="A3217">
            <v>39458</v>
          </cell>
          <cell r="D3217">
            <v>123</v>
          </cell>
        </row>
        <row r="3218">
          <cell r="A3218">
            <v>39457</v>
          </cell>
          <cell r="D3218">
            <v>123</v>
          </cell>
        </row>
        <row r="3219">
          <cell r="A3219">
            <v>39456</v>
          </cell>
          <cell r="D3219">
            <v>123</v>
          </cell>
        </row>
        <row r="3220">
          <cell r="A3220">
            <v>39455</v>
          </cell>
          <cell r="D3220">
            <v>123</v>
          </cell>
        </row>
        <row r="3221">
          <cell r="A3221">
            <v>39454</v>
          </cell>
          <cell r="D3221">
            <v>123</v>
          </cell>
        </row>
        <row r="3222">
          <cell r="A3222">
            <v>39451</v>
          </cell>
          <cell r="D3222">
            <v>123</v>
          </cell>
        </row>
        <row r="3223">
          <cell r="A3223">
            <v>39450</v>
          </cell>
          <cell r="D3223">
            <v>123</v>
          </cell>
        </row>
        <row r="3224">
          <cell r="A3224">
            <v>39449</v>
          </cell>
          <cell r="D3224">
            <v>123</v>
          </cell>
        </row>
        <row r="3225">
          <cell r="A3225">
            <v>39447</v>
          </cell>
          <cell r="D3225">
            <v>123</v>
          </cell>
        </row>
        <row r="3226">
          <cell r="A3226">
            <v>39444</v>
          </cell>
          <cell r="D3226">
            <v>123</v>
          </cell>
        </row>
        <row r="3227">
          <cell r="A3227">
            <v>39443</v>
          </cell>
          <cell r="D3227">
            <v>123</v>
          </cell>
        </row>
        <row r="3228">
          <cell r="A3228">
            <v>39442</v>
          </cell>
          <cell r="D3228">
            <v>123</v>
          </cell>
        </row>
        <row r="3229">
          <cell r="A3229">
            <v>39441</v>
          </cell>
          <cell r="D3229">
            <v>123</v>
          </cell>
        </row>
        <row r="3230">
          <cell r="A3230">
            <v>39440</v>
          </cell>
          <cell r="D3230">
            <v>123</v>
          </cell>
        </row>
        <row r="3231">
          <cell r="A3231">
            <v>39437</v>
          </cell>
          <cell r="D3231">
            <v>123</v>
          </cell>
        </row>
        <row r="3232">
          <cell r="A3232">
            <v>39436</v>
          </cell>
          <cell r="D3232">
            <v>123</v>
          </cell>
        </row>
        <row r="3233">
          <cell r="A3233">
            <v>39435</v>
          </cell>
          <cell r="D3233">
            <v>123</v>
          </cell>
        </row>
        <row r="3234">
          <cell r="A3234">
            <v>39434</v>
          </cell>
          <cell r="D3234">
            <v>123</v>
          </cell>
        </row>
        <row r="3235">
          <cell r="A3235">
            <v>39433</v>
          </cell>
          <cell r="D3235">
            <v>123</v>
          </cell>
        </row>
        <row r="3236">
          <cell r="A3236">
            <v>39430</v>
          </cell>
          <cell r="D3236">
            <v>123</v>
          </cell>
        </row>
        <row r="3237">
          <cell r="A3237">
            <v>39429</v>
          </cell>
          <cell r="D3237">
            <v>123</v>
          </cell>
        </row>
        <row r="3238">
          <cell r="A3238">
            <v>39428</v>
          </cell>
          <cell r="D3238">
            <v>123</v>
          </cell>
        </row>
        <row r="3239">
          <cell r="A3239">
            <v>39427</v>
          </cell>
          <cell r="D3239">
            <v>123</v>
          </cell>
        </row>
        <row r="3240">
          <cell r="A3240">
            <v>39426</v>
          </cell>
          <cell r="D3240">
            <v>123</v>
          </cell>
        </row>
        <row r="3241">
          <cell r="A3241">
            <v>39423</v>
          </cell>
          <cell r="D3241">
            <v>123</v>
          </cell>
        </row>
        <row r="3242">
          <cell r="A3242">
            <v>39422</v>
          </cell>
          <cell r="D3242">
            <v>123</v>
          </cell>
        </row>
        <row r="3243">
          <cell r="A3243">
            <v>39421</v>
          </cell>
          <cell r="D3243">
            <v>123</v>
          </cell>
        </row>
        <row r="3244">
          <cell r="A3244">
            <v>39420</v>
          </cell>
          <cell r="D3244">
            <v>123</v>
          </cell>
        </row>
        <row r="3245">
          <cell r="A3245">
            <v>39419</v>
          </cell>
          <cell r="D3245">
            <v>123</v>
          </cell>
        </row>
        <row r="3246">
          <cell r="A3246">
            <v>39416</v>
          </cell>
          <cell r="D3246">
            <v>123</v>
          </cell>
        </row>
        <row r="3247">
          <cell r="A3247">
            <v>39415</v>
          </cell>
          <cell r="D3247">
            <v>123</v>
          </cell>
        </row>
        <row r="3248">
          <cell r="A3248">
            <v>39414</v>
          </cell>
          <cell r="D3248">
            <v>123</v>
          </cell>
        </row>
        <row r="3249">
          <cell r="A3249">
            <v>39413</v>
          </cell>
          <cell r="D3249">
            <v>123</v>
          </cell>
        </row>
        <row r="3250">
          <cell r="A3250">
            <v>39412</v>
          </cell>
          <cell r="D3250">
            <v>123</v>
          </cell>
        </row>
        <row r="3251">
          <cell r="A3251">
            <v>39409</v>
          </cell>
          <cell r="D3251">
            <v>123</v>
          </cell>
        </row>
        <row r="3252">
          <cell r="A3252">
            <v>39408</v>
          </cell>
          <cell r="D3252">
            <v>123</v>
          </cell>
        </row>
        <row r="3253">
          <cell r="A3253">
            <v>39407</v>
          </cell>
          <cell r="D3253">
            <v>123</v>
          </cell>
        </row>
        <row r="3254">
          <cell r="A3254">
            <v>39406</v>
          </cell>
          <cell r="D3254">
            <v>123</v>
          </cell>
        </row>
        <row r="3255">
          <cell r="A3255">
            <v>39405</v>
          </cell>
          <cell r="D3255">
            <v>123</v>
          </cell>
        </row>
        <row r="3256">
          <cell r="A3256">
            <v>39402</v>
          </cell>
          <cell r="D3256">
            <v>123</v>
          </cell>
        </row>
        <row r="3257">
          <cell r="A3257">
            <v>39401</v>
          </cell>
          <cell r="D3257">
            <v>123</v>
          </cell>
        </row>
        <row r="3258">
          <cell r="A3258">
            <v>39400</v>
          </cell>
          <cell r="D3258">
            <v>123</v>
          </cell>
        </row>
        <row r="3259">
          <cell r="A3259">
            <v>39399</v>
          </cell>
          <cell r="D3259">
            <v>123</v>
          </cell>
        </row>
        <row r="3260">
          <cell r="A3260">
            <v>39398</v>
          </cell>
          <cell r="D3260">
            <v>123</v>
          </cell>
        </row>
        <row r="3261">
          <cell r="A3261">
            <v>39395</v>
          </cell>
          <cell r="D3261">
            <v>123</v>
          </cell>
        </row>
        <row r="3262">
          <cell r="A3262">
            <v>39394</v>
          </cell>
          <cell r="D3262">
            <v>123</v>
          </cell>
        </row>
        <row r="3263">
          <cell r="A3263">
            <v>39393</v>
          </cell>
          <cell r="D3263">
            <v>123</v>
          </cell>
        </row>
        <row r="3264">
          <cell r="A3264">
            <v>39392</v>
          </cell>
          <cell r="D3264">
            <v>123</v>
          </cell>
        </row>
        <row r="3265">
          <cell r="A3265">
            <v>39391</v>
          </cell>
          <cell r="D3265">
            <v>123</v>
          </cell>
        </row>
        <row r="3266">
          <cell r="A3266">
            <v>39388</v>
          </cell>
          <cell r="D3266">
            <v>123</v>
          </cell>
        </row>
        <row r="3267">
          <cell r="A3267">
            <v>39387</v>
          </cell>
          <cell r="D3267">
            <v>123</v>
          </cell>
        </row>
        <row r="3268">
          <cell r="A3268">
            <v>39386</v>
          </cell>
          <cell r="D3268">
            <v>123</v>
          </cell>
        </row>
        <row r="3269">
          <cell r="A3269">
            <v>39385</v>
          </cell>
          <cell r="D3269">
            <v>123</v>
          </cell>
        </row>
        <row r="3270">
          <cell r="A3270">
            <v>39384</v>
          </cell>
          <cell r="D3270">
            <v>121</v>
          </cell>
        </row>
        <row r="3271">
          <cell r="A3271">
            <v>39381</v>
          </cell>
          <cell r="D3271">
            <v>121</v>
          </cell>
        </row>
        <row r="3272">
          <cell r="A3272">
            <v>39380</v>
          </cell>
          <cell r="D3272">
            <v>121</v>
          </cell>
        </row>
        <row r="3273">
          <cell r="A3273">
            <v>39379</v>
          </cell>
          <cell r="D3273">
            <v>120</v>
          </cell>
        </row>
        <row r="3274">
          <cell r="A3274">
            <v>39378</v>
          </cell>
          <cell r="D3274">
            <v>120</v>
          </cell>
        </row>
        <row r="3275">
          <cell r="A3275">
            <v>39377</v>
          </cell>
          <cell r="D3275">
            <v>120</v>
          </cell>
        </row>
        <row r="3276">
          <cell r="A3276">
            <v>39374</v>
          </cell>
          <cell r="D3276">
            <v>120</v>
          </cell>
        </row>
        <row r="3277">
          <cell r="A3277">
            <v>39373</v>
          </cell>
          <cell r="D3277">
            <v>120</v>
          </cell>
        </row>
        <row r="3278">
          <cell r="A3278">
            <v>39372</v>
          </cell>
          <cell r="D3278">
            <v>120</v>
          </cell>
        </row>
        <row r="3279">
          <cell r="A3279">
            <v>39371</v>
          </cell>
          <cell r="D3279">
            <v>120</v>
          </cell>
        </row>
        <row r="3280">
          <cell r="A3280">
            <v>39370</v>
          </cell>
          <cell r="D3280">
            <v>120</v>
          </cell>
        </row>
        <row r="3281">
          <cell r="A3281">
            <v>39367</v>
          </cell>
          <cell r="D3281">
            <v>120</v>
          </cell>
        </row>
        <row r="3282">
          <cell r="A3282">
            <v>39366</v>
          </cell>
          <cell r="D3282">
            <v>120</v>
          </cell>
        </row>
        <row r="3283">
          <cell r="A3283">
            <v>39365</v>
          </cell>
          <cell r="D3283">
            <v>120</v>
          </cell>
        </row>
        <row r="3284">
          <cell r="A3284">
            <v>39364</v>
          </cell>
          <cell r="D3284">
            <v>120</v>
          </cell>
        </row>
        <row r="3285">
          <cell r="A3285">
            <v>39363</v>
          </cell>
          <cell r="D3285">
            <v>120</v>
          </cell>
        </row>
        <row r="3286">
          <cell r="A3286">
            <v>39360</v>
          </cell>
          <cell r="D3286">
            <v>120</v>
          </cell>
        </row>
        <row r="3287">
          <cell r="A3287">
            <v>39359</v>
          </cell>
          <cell r="D3287">
            <v>120</v>
          </cell>
        </row>
        <row r="3288">
          <cell r="A3288">
            <v>39358</v>
          </cell>
          <cell r="D3288">
            <v>120</v>
          </cell>
        </row>
        <row r="3289">
          <cell r="A3289">
            <v>39357</v>
          </cell>
          <cell r="D3289">
            <v>120</v>
          </cell>
        </row>
        <row r="3290">
          <cell r="A3290">
            <v>39356</v>
          </cell>
          <cell r="D3290">
            <v>120</v>
          </cell>
        </row>
        <row r="3291">
          <cell r="A3291">
            <v>39353</v>
          </cell>
          <cell r="D3291">
            <v>120</v>
          </cell>
        </row>
        <row r="3292">
          <cell r="A3292">
            <v>39352</v>
          </cell>
          <cell r="D3292">
            <v>120</v>
          </cell>
        </row>
        <row r="3293">
          <cell r="A3293">
            <v>39351</v>
          </cell>
          <cell r="D3293">
            <v>120</v>
          </cell>
        </row>
        <row r="3294">
          <cell r="A3294">
            <v>39350</v>
          </cell>
          <cell r="D3294">
            <v>120</v>
          </cell>
        </row>
        <row r="3295">
          <cell r="A3295">
            <v>39349</v>
          </cell>
          <cell r="D3295">
            <v>120</v>
          </cell>
        </row>
        <row r="3296">
          <cell r="A3296">
            <v>39346</v>
          </cell>
          <cell r="D3296">
            <v>120</v>
          </cell>
        </row>
        <row r="3297">
          <cell r="A3297">
            <v>39345</v>
          </cell>
          <cell r="D3297">
            <v>120</v>
          </cell>
        </row>
        <row r="3298">
          <cell r="A3298">
            <v>39344</v>
          </cell>
          <cell r="D3298">
            <v>120</v>
          </cell>
        </row>
        <row r="3299">
          <cell r="A3299">
            <v>39343</v>
          </cell>
          <cell r="D3299">
            <v>120</v>
          </cell>
        </row>
        <row r="3300">
          <cell r="A3300">
            <v>39342</v>
          </cell>
          <cell r="D3300">
            <v>120</v>
          </cell>
        </row>
        <row r="3301">
          <cell r="A3301">
            <v>39339</v>
          </cell>
          <cell r="D3301">
            <v>120</v>
          </cell>
        </row>
        <row r="3302">
          <cell r="A3302">
            <v>39338</v>
          </cell>
          <cell r="D3302">
            <v>120</v>
          </cell>
        </row>
        <row r="3303">
          <cell r="A3303">
            <v>39337</v>
          </cell>
          <cell r="D3303">
            <v>120</v>
          </cell>
        </row>
        <row r="3304">
          <cell r="A3304">
            <v>39336</v>
          </cell>
          <cell r="D3304">
            <v>120</v>
          </cell>
        </row>
        <row r="3305">
          <cell r="A3305">
            <v>39335</v>
          </cell>
          <cell r="D3305">
            <v>125</v>
          </cell>
        </row>
        <row r="3306">
          <cell r="A3306">
            <v>39332</v>
          </cell>
          <cell r="D3306">
            <v>125</v>
          </cell>
        </row>
        <row r="3307">
          <cell r="A3307">
            <v>39331</v>
          </cell>
          <cell r="D3307">
            <v>125</v>
          </cell>
        </row>
        <row r="3308">
          <cell r="A3308">
            <v>39330</v>
          </cell>
          <cell r="D3308">
            <v>125</v>
          </cell>
        </row>
        <row r="3309">
          <cell r="A3309">
            <v>39329</v>
          </cell>
          <cell r="D3309">
            <v>125</v>
          </cell>
        </row>
        <row r="3310">
          <cell r="A3310">
            <v>39328</v>
          </cell>
          <cell r="D3310">
            <v>125</v>
          </cell>
        </row>
        <row r="3311">
          <cell r="A3311">
            <v>39325</v>
          </cell>
          <cell r="D3311">
            <v>125</v>
          </cell>
        </row>
        <row r="3312">
          <cell r="A3312">
            <v>39324</v>
          </cell>
          <cell r="D3312">
            <v>125</v>
          </cell>
        </row>
        <row r="3313">
          <cell r="A3313">
            <v>39323</v>
          </cell>
          <cell r="D3313">
            <v>125</v>
          </cell>
        </row>
        <row r="3314">
          <cell r="A3314">
            <v>39322</v>
          </cell>
          <cell r="D3314">
            <v>125</v>
          </cell>
        </row>
        <row r="3315">
          <cell r="A3315">
            <v>39321</v>
          </cell>
          <cell r="D3315">
            <v>125</v>
          </cell>
        </row>
        <row r="3316">
          <cell r="A3316">
            <v>39318</v>
          </cell>
          <cell r="D3316">
            <v>125</v>
          </cell>
        </row>
        <row r="3317">
          <cell r="A3317">
            <v>39317</v>
          </cell>
          <cell r="D3317">
            <v>125</v>
          </cell>
        </row>
        <row r="3318">
          <cell r="A3318">
            <v>39316</v>
          </cell>
          <cell r="D3318">
            <v>125</v>
          </cell>
        </row>
        <row r="3319">
          <cell r="A3319">
            <v>39315</v>
          </cell>
          <cell r="D3319">
            <v>125</v>
          </cell>
        </row>
        <row r="3320">
          <cell r="A3320">
            <v>39314</v>
          </cell>
          <cell r="D3320">
            <v>125</v>
          </cell>
        </row>
        <row r="3321">
          <cell r="A3321">
            <v>39311</v>
          </cell>
          <cell r="D3321">
            <v>125</v>
          </cell>
        </row>
        <row r="3322">
          <cell r="A3322">
            <v>39310</v>
          </cell>
          <cell r="D3322">
            <v>125</v>
          </cell>
        </row>
        <row r="3323">
          <cell r="A3323">
            <v>39309</v>
          </cell>
          <cell r="D3323">
            <v>125</v>
          </cell>
        </row>
        <row r="3324">
          <cell r="A3324">
            <v>39308</v>
          </cell>
          <cell r="D3324">
            <v>125</v>
          </cell>
        </row>
        <row r="3325">
          <cell r="A3325">
            <v>39307</v>
          </cell>
          <cell r="D3325">
            <v>125</v>
          </cell>
        </row>
        <row r="3326">
          <cell r="A3326">
            <v>39304</v>
          </cell>
          <cell r="D3326">
            <v>125</v>
          </cell>
        </row>
        <row r="3327">
          <cell r="A3327">
            <v>39303</v>
          </cell>
          <cell r="D3327">
            <v>125</v>
          </cell>
        </row>
        <row r="3328">
          <cell r="A3328">
            <v>39302</v>
          </cell>
          <cell r="D3328">
            <v>125</v>
          </cell>
        </row>
        <row r="3329">
          <cell r="A3329">
            <v>39301</v>
          </cell>
          <cell r="D3329">
            <v>125</v>
          </cell>
        </row>
        <row r="3330">
          <cell r="A3330">
            <v>39300</v>
          </cell>
          <cell r="D3330">
            <v>125</v>
          </cell>
        </row>
        <row r="3331">
          <cell r="A3331">
            <v>39297</v>
          </cell>
          <cell r="D3331">
            <v>125</v>
          </cell>
        </row>
        <row r="3332">
          <cell r="A3332">
            <v>39296</v>
          </cell>
          <cell r="D3332">
            <v>125</v>
          </cell>
        </row>
        <row r="3333">
          <cell r="A3333">
            <v>39295</v>
          </cell>
          <cell r="D3333">
            <v>125</v>
          </cell>
        </row>
        <row r="3334">
          <cell r="A3334">
            <v>39294</v>
          </cell>
          <cell r="D3334">
            <v>125</v>
          </cell>
        </row>
        <row r="3335">
          <cell r="A3335">
            <v>39293</v>
          </cell>
          <cell r="D3335">
            <v>125</v>
          </cell>
        </row>
        <row r="3336">
          <cell r="A3336">
            <v>39290</v>
          </cell>
          <cell r="D3336">
            <v>125</v>
          </cell>
        </row>
        <row r="3337">
          <cell r="A3337">
            <v>39289</v>
          </cell>
          <cell r="D3337">
            <v>125</v>
          </cell>
        </row>
        <row r="3338">
          <cell r="A3338">
            <v>39288</v>
          </cell>
          <cell r="D3338">
            <v>125</v>
          </cell>
        </row>
        <row r="3339">
          <cell r="A3339">
            <v>39287</v>
          </cell>
          <cell r="D3339">
            <v>125</v>
          </cell>
        </row>
        <row r="3340">
          <cell r="A3340">
            <v>39286</v>
          </cell>
          <cell r="D3340">
            <v>125</v>
          </cell>
        </row>
        <row r="3341">
          <cell r="A3341">
            <v>39283</v>
          </cell>
          <cell r="D3341">
            <v>125</v>
          </cell>
        </row>
        <row r="3342">
          <cell r="A3342">
            <v>39282</v>
          </cell>
          <cell r="D3342">
            <v>125</v>
          </cell>
        </row>
        <row r="3343">
          <cell r="A3343">
            <v>39281</v>
          </cell>
          <cell r="D3343">
            <v>125</v>
          </cell>
        </row>
        <row r="3344">
          <cell r="A3344">
            <v>39280</v>
          </cell>
          <cell r="D3344">
            <v>125</v>
          </cell>
        </row>
        <row r="3345">
          <cell r="A3345">
            <v>39279</v>
          </cell>
          <cell r="D3345">
            <v>125</v>
          </cell>
        </row>
        <row r="3346">
          <cell r="A3346">
            <v>39276</v>
          </cell>
          <cell r="D3346">
            <v>125</v>
          </cell>
        </row>
        <row r="3347">
          <cell r="A3347">
            <v>39275</v>
          </cell>
          <cell r="D3347">
            <v>125</v>
          </cell>
        </row>
        <row r="3348">
          <cell r="A3348">
            <v>39274</v>
          </cell>
          <cell r="D3348">
            <v>125</v>
          </cell>
        </row>
        <row r="3349">
          <cell r="A3349">
            <v>39273</v>
          </cell>
          <cell r="D3349">
            <v>125</v>
          </cell>
        </row>
        <row r="3350">
          <cell r="A3350">
            <v>39272</v>
          </cell>
          <cell r="D3350">
            <v>125</v>
          </cell>
        </row>
        <row r="3351">
          <cell r="A3351">
            <v>39269</v>
          </cell>
          <cell r="D3351">
            <v>125</v>
          </cell>
        </row>
        <row r="3352">
          <cell r="A3352">
            <v>39268</v>
          </cell>
          <cell r="D3352">
            <v>125</v>
          </cell>
        </row>
        <row r="3353">
          <cell r="A3353">
            <v>39267</v>
          </cell>
          <cell r="D3353">
            <v>125</v>
          </cell>
        </row>
        <row r="3354">
          <cell r="A3354">
            <v>39266</v>
          </cell>
          <cell r="D3354">
            <v>125</v>
          </cell>
        </row>
        <row r="3355">
          <cell r="A3355">
            <v>39265</v>
          </cell>
          <cell r="D3355">
            <v>125</v>
          </cell>
        </row>
        <row r="3356">
          <cell r="A3356">
            <v>39262</v>
          </cell>
          <cell r="D3356">
            <v>125</v>
          </cell>
        </row>
        <row r="3357">
          <cell r="A3357">
            <v>39261</v>
          </cell>
          <cell r="D3357">
            <v>125</v>
          </cell>
        </row>
        <row r="3358">
          <cell r="A3358">
            <v>39260</v>
          </cell>
          <cell r="D3358">
            <v>125</v>
          </cell>
        </row>
        <row r="3359">
          <cell r="A3359">
            <v>39259</v>
          </cell>
          <cell r="D3359">
            <v>125</v>
          </cell>
        </row>
        <row r="3360">
          <cell r="A3360">
            <v>39258</v>
          </cell>
          <cell r="D3360">
            <v>125</v>
          </cell>
        </row>
        <row r="3361">
          <cell r="A3361">
            <v>39255</v>
          </cell>
          <cell r="D3361">
            <v>125</v>
          </cell>
        </row>
        <row r="3362">
          <cell r="A3362">
            <v>39254</v>
          </cell>
          <cell r="D3362">
            <v>125</v>
          </cell>
        </row>
        <row r="3363">
          <cell r="A3363">
            <v>39253</v>
          </cell>
          <cell r="D3363">
            <v>125</v>
          </cell>
        </row>
        <row r="3364">
          <cell r="A3364">
            <v>39252</v>
          </cell>
          <cell r="D3364">
            <v>125</v>
          </cell>
        </row>
        <row r="3365">
          <cell r="A3365">
            <v>39251</v>
          </cell>
          <cell r="D3365">
            <v>125</v>
          </cell>
        </row>
        <row r="3366">
          <cell r="A3366">
            <v>39248</v>
          </cell>
          <cell r="D3366">
            <v>125</v>
          </cell>
        </row>
        <row r="3367">
          <cell r="A3367">
            <v>39247</v>
          </cell>
          <cell r="D3367">
            <v>125</v>
          </cell>
        </row>
        <row r="3368">
          <cell r="A3368">
            <v>39246</v>
          </cell>
          <cell r="D3368">
            <v>125</v>
          </cell>
        </row>
        <row r="3369">
          <cell r="A3369">
            <v>39245</v>
          </cell>
          <cell r="D3369">
            <v>125</v>
          </cell>
        </row>
        <row r="3370">
          <cell r="A3370">
            <v>39244</v>
          </cell>
          <cell r="D3370">
            <v>125</v>
          </cell>
        </row>
        <row r="3371">
          <cell r="A3371">
            <v>39241</v>
          </cell>
          <cell r="D3371">
            <v>125</v>
          </cell>
        </row>
        <row r="3372">
          <cell r="A3372">
            <v>39240</v>
          </cell>
          <cell r="D3372">
            <v>125</v>
          </cell>
        </row>
        <row r="3373">
          <cell r="A3373">
            <v>39239</v>
          </cell>
          <cell r="D3373">
            <v>125</v>
          </cell>
        </row>
        <row r="3374">
          <cell r="A3374">
            <v>39238</v>
          </cell>
          <cell r="D3374">
            <v>125</v>
          </cell>
        </row>
        <row r="3375">
          <cell r="A3375">
            <v>39237</v>
          </cell>
          <cell r="D3375">
            <v>125</v>
          </cell>
        </row>
        <row r="3376">
          <cell r="A3376">
            <v>39234</v>
          </cell>
          <cell r="D3376">
            <v>125</v>
          </cell>
        </row>
        <row r="3377">
          <cell r="A3377">
            <v>39233</v>
          </cell>
          <cell r="D3377">
            <v>125</v>
          </cell>
        </row>
        <row r="3378">
          <cell r="A3378">
            <v>39232</v>
          </cell>
          <cell r="D3378">
            <v>114</v>
          </cell>
        </row>
        <row r="3379">
          <cell r="A3379">
            <v>39231</v>
          </cell>
          <cell r="D3379">
            <v>114</v>
          </cell>
        </row>
        <row r="3380">
          <cell r="A3380">
            <v>39230</v>
          </cell>
          <cell r="D3380">
            <v>114</v>
          </cell>
        </row>
        <row r="3381">
          <cell r="A3381">
            <v>39227</v>
          </cell>
          <cell r="D3381">
            <v>114</v>
          </cell>
        </row>
        <row r="3382">
          <cell r="A3382">
            <v>39226</v>
          </cell>
          <cell r="D3382">
            <v>114</v>
          </cell>
        </row>
        <row r="3383">
          <cell r="A3383">
            <v>39225</v>
          </cell>
          <cell r="D3383">
            <v>114</v>
          </cell>
        </row>
        <row r="3384">
          <cell r="A3384">
            <v>39224</v>
          </cell>
          <cell r="D3384">
            <v>114</v>
          </cell>
        </row>
        <row r="3385">
          <cell r="A3385">
            <v>39223</v>
          </cell>
          <cell r="D3385">
            <v>114</v>
          </cell>
        </row>
        <row r="3386">
          <cell r="A3386">
            <v>39220</v>
          </cell>
          <cell r="D3386">
            <v>114</v>
          </cell>
        </row>
        <row r="3387">
          <cell r="A3387">
            <v>39219</v>
          </cell>
          <cell r="D3387">
            <v>114</v>
          </cell>
        </row>
        <row r="3388">
          <cell r="A3388">
            <v>39218</v>
          </cell>
          <cell r="D3388">
            <v>114</v>
          </cell>
        </row>
        <row r="3389">
          <cell r="A3389">
            <v>39217</v>
          </cell>
          <cell r="D3389">
            <v>114</v>
          </cell>
        </row>
        <row r="3390">
          <cell r="A3390">
            <v>39216</v>
          </cell>
          <cell r="D3390">
            <v>113</v>
          </cell>
        </row>
        <row r="3391">
          <cell r="A3391">
            <v>39213</v>
          </cell>
          <cell r="D3391">
            <v>113</v>
          </cell>
        </row>
        <row r="3392">
          <cell r="A3392">
            <v>39212</v>
          </cell>
          <cell r="D3392">
            <v>113</v>
          </cell>
        </row>
        <row r="3393">
          <cell r="A3393">
            <v>39211</v>
          </cell>
          <cell r="D3393">
            <v>101</v>
          </cell>
        </row>
        <row r="3394">
          <cell r="A3394">
            <v>39210</v>
          </cell>
          <cell r="D3394">
            <v>101</v>
          </cell>
        </row>
        <row r="3395">
          <cell r="A3395">
            <v>39209</v>
          </cell>
          <cell r="D3395">
            <v>101</v>
          </cell>
        </row>
        <row r="3396">
          <cell r="A3396">
            <v>39206</v>
          </cell>
          <cell r="D3396">
            <v>101</v>
          </cell>
        </row>
        <row r="3397">
          <cell r="A3397">
            <v>39205</v>
          </cell>
          <cell r="D3397">
            <v>101</v>
          </cell>
        </row>
        <row r="3398">
          <cell r="A3398">
            <v>39204</v>
          </cell>
          <cell r="D3398">
            <v>101</v>
          </cell>
        </row>
        <row r="3399">
          <cell r="A3399">
            <v>39203</v>
          </cell>
          <cell r="D3399">
            <v>101</v>
          </cell>
        </row>
        <row r="3400">
          <cell r="A3400">
            <v>39202</v>
          </cell>
          <cell r="D3400">
            <v>101</v>
          </cell>
        </row>
        <row r="3401">
          <cell r="A3401">
            <v>39199</v>
          </cell>
          <cell r="D3401">
            <v>101</v>
          </cell>
        </row>
        <row r="3402">
          <cell r="A3402">
            <v>39198</v>
          </cell>
          <cell r="D3402">
            <v>101</v>
          </cell>
        </row>
        <row r="3403">
          <cell r="A3403">
            <v>39197</v>
          </cell>
          <cell r="D3403">
            <v>101</v>
          </cell>
        </row>
        <row r="3404">
          <cell r="A3404">
            <v>39196</v>
          </cell>
          <cell r="D3404">
            <v>101</v>
          </cell>
        </row>
        <row r="3405">
          <cell r="A3405">
            <v>39195</v>
          </cell>
          <cell r="D3405">
            <v>101</v>
          </cell>
        </row>
        <row r="3406">
          <cell r="A3406">
            <v>39192</v>
          </cell>
          <cell r="D3406">
            <v>101</v>
          </cell>
        </row>
        <row r="3407">
          <cell r="A3407">
            <v>39191</v>
          </cell>
          <cell r="D3407">
            <v>101</v>
          </cell>
        </row>
        <row r="3408">
          <cell r="A3408">
            <v>39190</v>
          </cell>
          <cell r="D3408">
            <v>101</v>
          </cell>
        </row>
        <row r="3409">
          <cell r="A3409">
            <v>39189</v>
          </cell>
          <cell r="D3409">
            <v>101</v>
          </cell>
        </row>
        <row r="3410">
          <cell r="A3410">
            <v>39188</v>
          </cell>
          <cell r="D3410">
            <v>101</v>
          </cell>
        </row>
        <row r="3411">
          <cell r="A3411">
            <v>39185</v>
          </cell>
          <cell r="D3411">
            <v>101</v>
          </cell>
        </row>
        <row r="3412">
          <cell r="A3412">
            <v>39184</v>
          </cell>
          <cell r="D3412">
            <v>101</v>
          </cell>
        </row>
        <row r="3413">
          <cell r="A3413">
            <v>39183</v>
          </cell>
          <cell r="D3413">
            <v>101</v>
          </cell>
        </row>
        <row r="3414">
          <cell r="A3414">
            <v>39182</v>
          </cell>
          <cell r="D3414">
            <v>101</v>
          </cell>
        </row>
        <row r="3415">
          <cell r="A3415">
            <v>39181</v>
          </cell>
          <cell r="D3415">
            <v>101</v>
          </cell>
        </row>
        <row r="3416">
          <cell r="A3416">
            <v>39178</v>
          </cell>
          <cell r="D3416">
            <v>101</v>
          </cell>
        </row>
        <row r="3417">
          <cell r="A3417">
            <v>39177</v>
          </cell>
          <cell r="D3417">
            <v>101</v>
          </cell>
        </row>
        <row r="3418">
          <cell r="A3418">
            <v>39176</v>
          </cell>
          <cell r="D3418">
            <v>101</v>
          </cell>
        </row>
        <row r="3419">
          <cell r="A3419">
            <v>39175</v>
          </cell>
          <cell r="D3419">
            <v>101</v>
          </cell>
        </row>
        <row r="3420">
          <cell r="A3420">
            <v>39174</v>
          </cell>
          <cell r="D3420">
            <v>101</v>
          </cell>
        </row>
        <row r="3421">
          <cell r="A3421">
            <v>39171</v>
          </cell>
          <cell r="D3421">
            <v>101</v>
          </cell>
        </row>
        <row r="3422">
          <cell r="A3422">
            <v>39170</v>
          </cell>
          <cell r="D3422">
            <v>101</v>
          </cell>
        </row>
        <row r="3423">
          <cell r="A3423">
            <v>39169</v>
          </cell>
          <cell r="D3423">
            <v>101</v>
          </cell>
        </row>
        <row r="3424">
          <cell r="A3424">
            <v>39168</v>
          </cell>
          <cell r="D3424">
            <v>101</v>
          </cell>
        </row>
        <row r="3425">
          <cell r="A3425">
            <v>39167</v>
          </cell>
          <cell r="D3425">
            <v>101</v>
          </cell>
        </row>
        <row r="3426">
          <cell r="A3426">
            <v>39164</v>
          </cell>
          <cell r="D3426">
            <v>101</v>
          </cell>
        </row>
        <row r="3427">
          <cell r="A3427">
            <v>39163</v>
          </cell>
          <cell r="D3427">
            <v>101</v>
          </cell>
        </row>
        <row r="3428">
          <cell r="A3428">
            <v>39162</v>
          </cell>
          <cell r="D3428">
            <v>101</v>
          </cell>
        </row>
        <row r="3429">
          <cell r="A3429">
            <v>39161</v>
          </cell>
          <cell r="D3429">
            <v>101</v>
          </cell>
        </row>
        <row r="3430">
          <cell r="A3430">
            <v>39160</v>
          </cell>
          <cell r="D3430">
            <v>101</v>
          </cell>
        </row>
        <row r="3431">
          <cell r="A3431">
            <v>39157</v>
          </cell>
          <cell r="D3431">
            <v>101</v>
          </cell>
        </row>
        <row r="3432">
          <cell r="A3432">
            <v>39156</v>
          </cell>
          <cell r="D3432">
            <v>101</v>
          </cell>
        </row>
        <row r="3433">
          <cell r="A3433">
            <v>39155</v>
          </cell>
          <cell r="D3433">
            <v>101</v>
          </cell>
        </row>
        <row r="3434">
          <cell r="A3434">
            <v>39154</v>
          </cell>
          <cell r="D3434">
            <v>101</v>
          </cell>
        </row>
        <row r="3435">
          <cell r="A3435">
            <v>39153</v>
          </cell>
          <cell r="D3435">
            <v>101</v>
          </cell>
        </row>
        <row r="3436">
          <cell r="A3436">
            <v>39150</v>
          </cell>
          <cell r="D3436">
            <v>101</v>
          </cell>
        </row>
        <row r="3437">
          <cell r="A3437">
            <v>39149</v>
          </cell>
          <cell r="D3437">
            <v>101</v>
          </cell>
        </row>
        <row r="3438">
          <cell r="A3438">
            <v>39148</v>
          </cell>
          <cell r="D3438">
            <v>101</v>
          </cell>
        </row>
        <row r="3439">
          <cell r="A3439">
            <v>39147</v>
          </cell>
          <cell r="D3439">
            <v>101</v>
          </cell>
        </row>
        <row r="3440">
          <cell r="A3440">
            <v>39146</v>
          </cell>
          <cell r="D3440">
            <v>101</v>
          </cell>
        </row>
        <row r="3441">
          <cell r="A3441">
            <v>39143</v>
          </cell>
          <cell r="D3441">
            <v>101</v>
          </cell>
        </row>
        <row r="3442">
          <cell r="A3442">
            <v>39142</v>
          </cell>
          <cell r="D3442">
            <v>101</v>
          </cell>
        </row>
        <row r="3443">
          <cell r="A3443">
            <v>39141</v>
          </cell>
          <cell r="D3443">
            <v>101</v>
          </cell>
        </row>
        <row r="3444">
          <cell r="A3444">
            <v>39140</v>
          </cell>
          <cell r="D3444">
            <v>101</v>
          </cell>
        </row>
        <row r="3445">
          <cell r="A3445">
            <v>39139</v>
          </cell>
          <cell r="D3445">
            <v>101</v>
          </cell>
        </row>
        <row r="3446">
          <cell r="A3446">
            <v>39136</v>
          </cell>
          <cell r="D3446">
            <v>101</v>
          </cell>
        </row>
        <row r="3447">
          <cell r="A3447">
            <v>39135</v>
          </cell>
          <cell r="D3447">
            <v>101</v>
          </cell>
        </row>
        <row r="3448">
          <cell r="A3448">
            <v>39134</v>
          </cell>
          <cell r="D3448">
            <v>101</v>
          </cell>
        </row>
        <row r="3449">
          <cell r="A3449">
            <v>39133</v>
          </cell>
          <cell r="D3449">
            <v>101</v>
          </cell>
        </row>
        <row r="3450">
          <cell r="A3450">
            <v>39132</v>
          </cell>
          <cell r="D3450">
            <v>101</v>
          </cell>
        </row>
        <row r="3451">
          <cell r="A3451">
            <v>39129</v>
          </cell>
          <cell r="D3451">
            <v>101</v>
          </cell>
        </row>
        <row r="3452">
          <cell r="A3452">
            <v>39128</v>
          </cell>
          <cell r="D3452">
            <v>101</v>
          </cell>
        </row>
        <row r="3453">
          <cell r="A3453">
            <v>39127</v>
          </cell>
          <cell r="D3453">
            <v>101</v>
          </cell>
        </row>
        <row r="3454">
          <cell r="A3454">
            <v>39126</v>
          </cell>
          <cell r="D3454">
            <v>101</v>
          </cell>
        </row>
        <row r="3455">
          <cell r="A3455">
            <v>39125</v>
          </cell>
          <cell r="D3455">
            <v>101</v>
          </cell>
        </row>
        <row r="3456">
          <cell r="A3456">
            <v>39122</v>
          </cell>
          <cell r="D3456">
            <v>101</v>
          </cell>
        </row>
        <row r="3457">
          <cell r="A3457">
            <v>39121</v>
          </cell>
          <cell r="D3457">
            <v>101</v>
          </cell>
        </row>
        <row r="3458">
          <cell r="A3458">
            <v>39120</v>
          </cell>
          <cell r="D3458">
            <v>101</v>
          </cell>
        </row>
        <row r="3459">
          <cell r="A3459">
            <v>39119</v>
          </cell>
          <cell r="D3459">
            <v>101</v>
          </cell>
        </row>
        <row r="3460">
          <cell r="A3460">
            <v>39118</v>
          </cell>
          <cell r="D3460">
            <v>101</v>
          </cell>
        </row>
        <row r="3461">
          <cell r="A3461">
            <v>39115</v>
          </cell>
          <cell r="D3461">
            <v>101</v>
          </cell>
        </row>
        <row r="3462">
          <cell r="A3462">
            <v>39114</v>
          </cell>
          <cell r="D3462">
            <v>101</v>
          </cell>
        </row>
        <row r="3463">
          <cell r="A3463">
            <v>39113</v>
          </cell>
          <cell r="D3463">
            <v>101</v>
          </cell>
        </row>
        <row r="3464">
          <cell r="A3464">
            <v>39112</v>
          </cell>
          <cell r="D3464">
            <v>101</v>
          </cell>
        </row>
        <row r="3465">
          <cell r="A3465">
            <v>39111</v>
          </cell>
          <cell r="D3465">
            <v>101</v>
          </cell>
        </row>
        <row r="3466">
          <cell r="A3466">
            <v>39108</v>
          </cell>
          <cell r="D3466">
            <v>101</v>
          </cell>
        </row>
        <row r="3467">
          <cell r="A3467">
            <v>39107</v>
          </cell>
          <cell r="D3467">
            <v>101</v>
          </cell>
        </row>
        <row r="3468">
          <cell r="A3468">
            <v>39106</v>
          </cell>
          <cell r="D3468">
            <v>101</v>
          </cell>
        </row>
        <row r="3469">
          <cell r="A3469">
            <v>39105</v>
          </cell>
          <cell r="D3469">
            <v>101</v>
          </cell>
        </row>
        <row r="3470">
          <cell r="A3470">
            <v>39104</v>
          </cell>
          <cell r="D3470">
            <v>101</v>
          </cell>
        </row>
        <row r="3471">
          <cell r="A3471">
            <v>39101</v>
          </cell>
          <cell r="D3471">
            <v>101</v>
          </cell>
        </row>
        <row r="3472">
          <cell r="A3472">
            <v>39100</v>
          </cell>
          <cell r="D3472">
            <v>101</v>
          </cell>
        </row>
        <row r="3473">
          <cell r="A3473">
            <v>39099</v>
          </cell>
          <cell r="D3473">
            <v>101</v>
          </cell>
        </row>
        <row r="3474">
          <cell r="A3474">
            <v>39098</v>
          </cell>
          <cell r="D3474">
            <v>101</v>
          </cell>
        </row>
        <row r="3475">
          <cell r="A3475">
            <v>39097</v>
          </cell>
          <cell r="D3475">
            <v>101</v>
          </cell>
        </row>
        <row r="3476">
          <cell r="A3476">
            <v>39094</v>
          </cell>
          <cell r="D3476">
            <v>101</v>
          </cell>
        </row>
        <row r="3477">
          <cell r="A3477">
            <v>39093</v>
          </cell>
          <cell r="D3477">
            <v>101</v>
          </cell>
        </row>
        <row r="3478">
          <cell r="A3478">
            <v>39092</v>
          </cell>
          <cell r="D3478">
            <v>101</v>
          </cell>
        </row>
        <row r="3479">
          <cell r="A3479">
            <v>39091</v>
          </cell>
          <cell r="D3479">
            <v>101</v>
          </cell>
        </row>
        <row r="3480">
          <cell r="A3480">
            <v>39090</v>
          </cell>
          <cell r="D3480">
            <v>101</v>
          </cell>
        </row>
        <row r="3481">
          <cell r="A3481">
            <v>39087</v>
          </cell>
          <cell r="D3481">
            <v>101</v>
          </cell>
        </row>
        <row r="3482">
          <cell r="A3482">
            <v>39086</v>
          </cell>
          <cell r="D3482">
            <v>101</v>
          </cell>
        </row>
        <row r="3483">
          <cell r="A3483">
            <v>39085</v>
          </cell>
          <cell r="D3483">
            <v>101</v>
          </cell>
        </row>
        <row r="3484">
          <cell r="A3484">
            <v>39084</v>
          </cell>
          <cell r="D3484">
            <v>101</v>
          </cell>
        </row>
        <row r="3485">
          <cell r="A3485">
            <v>39080</v>
          </cell>
          <cell r="D3485">
            <v>101</v>
          </cell>
        </row>
        <row r="3486">
          <cell r="A3486">
            <v>39079</v>
          </cell>
          <cell r="D3486">
            <v>101</v>
          </cell>
        </row>
        <row r="3487">
          <cell r="A3487">
            <v>39078</v>
          </cell>
          <cell r="D3487">
            <v>101</v>
          </cell>
        </row>
        <row r="3488">
          <cell r="A3488">
            <v>39077</v>
          </cell>
          <cell r="D3488">
            <v>101</v>
          </cell>
        </row>
        <row r="3489">
          <cell r="A3489">
            <v>39076</v>
          </cell>
          <cell r="D3489">
            <v>101</v>
          </cell>
        </row>
        <row r="3490">
          <cell r="A3490">
            <v>39073</v>
          </cell>
          <cell r="D3490">
            <v>101</v>
          </cell>
        </row>
        <row r="3491">
          <cell r="A3491">
            <v>39072</v>
          </cell>
          <cell r="D3491">
            <v>101</v>
          </cell>
        </row>
        <row r="3492">
          <cell r="A3492">
            <v>39071</v>
          </cell>
          <cell r="D3492">
            <v>101</v>
          </cell>
        </row>
        <row r="3493">
          <cell r="A3493">
            <v>39070</v>
          </cell>
          <cell r="D3493">
            <v>101</v>
          </cell>
        </row>
        <row r="3494">
          <cell r="A3494">
            <v>39069</v>
          </cell>
          <cell r="D3494">
            <v>101</v>
          </cell>
        </row>
        <row r="3495">
          <cell r="A3495">
            <v>39066</v>
          </cell>
          <cell r="D3495">
            <v>101</v>
          </cell>
        </row>
        <row r="3496">
          <cell r="A3496">
            <v>39065</v>
          </cell>
          <cell r="D3496">
            <v>101</v>
          </cell>
        </row>
        <row r="3497">
          <cell r="A3497">
            <v>39064</v>
          </cell>
          <cell r="D3497">
            <v>101</v>
          </cell>
        </row>
        <row r="3498">
          <cell r="A3498">
            <v>39063</v>
          </cell>
          <cell r="D3498">
            <v>101</v>
          </cell>
        </row>
        <row r="3499">
          <cell r="A3499">
            <v>39062</v>
          </cell>
          <cell r="D3499">
            <v>101</v>
          </cell>
        </row>
        <row r="3500">
          <cell r="A3500">
            <v>39059</v>
          </cell>
          <cell r="D3500">
            <v>101</v>
          </cell>
        </row>
        <row r="3501">
          <cell r="A3501">
            <v>39058</v>
          </cell>
          <cell r="D3501">
            <v>101</v>
          </cell>
        </row>
        <row r="3502">
          <cell r="A3502">
            <v>39057</v>
          </cell>
          <cell r="D3502">
            <v>101</v>
          </cell>
        </row>
        <row r="3503">
          <cell r="A3503">
            <v>39056</v>
          </cell>
          <cell r="D3503">
            <v>101</v>
          </cell>
        </row>
        <row r="3504">
          <cell r="A3504">
            <v>39055</v>
          </cell>
          <cell r="D3504">
            <v>101</v>
          </cell>
        </row>
        <row r="3505">
          <cell r="A3505">
            <v>39052</v>
          </cell>
          <cell r="D3505">
            <v>101</v>
          </cell>
        </row>
        <row r="3506">
          <cell r="A3506">
            <v>39051</v>
          </cell>
          <cell r="D3506">
            <v>101</v>
          </cell>
        </row>
        <row r="3507">
          <cell r="A3507">
            <v>39050</v>
          </cell>
          <cell r="D3507">
            <v>101</v>
          </cell>
        </row>
        <row r="3508">
          <cell r="A3508">
            <v>39049</v>
          </cell>
          <cell r="D3508">
            <v>101</v>
          </cell>
        </row>
        <row r="3509">
          <cell r="A3509">
            <v>39048</v>
          </cell>
          <cell r="D3509">
            <v>101</v>
          </cell>
        </row>
        <row r="3510">
          <cell r="A3510">
            <v>39045</v>
          </cell>
          <cell r="D3510">
            <v>101</v>
          </cell>
        </row>
        <row r="3511">
          <cell r="A3511">
            <v>39044</v>
          </cell>
          <cell r="D3511">
            <v>101</v>
          </cell>
        </row>
        <row r="3512">
          <cell r="A3512">
            <v>39043</v>
          </cell>
          <cell r="D3512">
            <v>101</v>
          </cell>
        </row>
        <row r="3513">
          <cell r="A3513">
            <v>39042</v>
          </cell>
          <cell r="D3513">
            <v>101</v>
          </cell>
        </row>
        <row r="3514">
          <cell r="A3514">
            <v>39041</v>
          </cell>
          <cell r="D3514">
            <v>101</v>
          </cell>
        </row>
        <row r="3515">
          <cell r="A3515">
            <v>39038</v>
          </cell>
          <cell r="D3515">
            <v>101</v>
          </cell>
        </row>
        <row r="3516">
          <cell r="A3516">
            <v>39037</v>
          </cell>
          <cell r="D3516">
            <v>101</v>
          </cell>
        </row>
        <row r="3517">
          <cell r="A3517">
            <v>39036</v>
          </cell>
          <cell r="D3517">
            <v>101</v>
          </cell>
        </row>
        <row r="3518">
          <cell r="A3518">
            <v>39035</v>
          </cell>
          <cell r="D3518">
            <v>101</v>
          </cell>
        </row>
        <row r="3519">
          <cell r="A3519">
            <v>39034</v>
          </cell>
          <cell r="D3519">
            <v>101</v>
          </cell>
        </row>
        <row r="3520">
          <cell r="A3520">
            <v>39031</v>
          </cell>
          <cell r="D3520">
            <v>101</v>
          </cell>
        </row>
        <row r="3521">
          <cell r="A3521">
            <v>39030</v>
          </cell>
          <cell r="D3521">
            <v>101</v>
          </cell>
        </row>
        <row r="3522">
          <cell r="A3522">
            <v>39029</v>
          </cell>
          <cell r="D3522">
            <v>97</v>
          </cell>
        </row>
        <row r="3523">
          <cell r="A3523">
            <v>39028</v>
          </cell>
          <cell r="D3523">
            <v>97</v>
          </cell>
        </row>
        <row r="3524">
          <cell r="A3524">
            <v>39027</v>
          </cell>
          <cell r="D3524">
            <v>97</v>
          </cell>
        </row>
        <row r="3525">
          <cell r="A3525">
            <v>39024</v>
          </cell>
          <cell r="D3525">
            <v>97</v>
          </cell>
        </row>
        <row r="3526">
          <cell r="A3526">
            <v>39023</v>
          </cell>
          <cell r="D3526">
            <v>97</v>
          </cell>
        </row>
        <row r="3527">
          <cell r="A3527">
            <v>39022</v>
          </cell>
          <cell r="D3527">
            <v>97</v>
          </cell>
        </row>
        <row r="3528">
          <cell r="A3528">
            <v>39021</v>
          </cell>
          <cell r="D3528">
            <v>97</v>
          </cell>
        </row>
        <row r="3529">
          <cell r="A3529">
            <v>39020</v>
          </cell>
          <cell r="D3529">
            <v>97</v>
          </cell>
        </row>
        <row r="3530">
          <cell r="A3530">
            <v>39017</v>
          </cell>
          <cell r="D3530">
            <v>97</v>
          </cell>
        </row>
        <row r="3531">
          <cell r="A3531">
            <v>39016</v>
          </cell>
          <cell r="D3531">
            <v>97</v>
          </cell>
        </row>
        <row r="3532">
          <cell r="A3532">
            <v>39015</v>
          </cell>
          <cell r="D3532">
            <v>97</v>
          </cell>
        </row>
        <row r="3533">
          <cell r="A3533">
            <v>39014</v>
          </cell>
          <cell r="D3533">
            <v>97</v>
          </cell>
        </row>
        <row r="3534">
          <cell r="A3534">
            <v>39013</v>
          </cell>
          <cell r="D3534">
            <v>97</v>
          </cell>
        </row>
        <row r="3535">
          <cell r="A3535">
            <v>39010</v>
          </cell>
          <cell r="D3535">
            <v>97</v>
          </cell>
        </row>
        <row r="3536">
          <cell r="A3536">
            <v>39009</v>
          </cell>
          <cell r="D3536">
            <v>97</v>
          </cell>
        </row>
        <row r="3537">
          <cell r="A3537">
            <v>39008</v>
          </cell>
          <cell r="D3537">
            <v>97</v>
          </cell>
        </row>
        <row r="3538">
          <cell r="A3538">
            <v>39007</v>
          </cell>
          <cell r="D3538">
            <v>97</v>
          </cell>
        </row>
        <row r="3539">
          <cell r="A3539">
            <v>39006</v>
          </cell>
          <cell r="D3539">
            <v>97</v>
          </cell>
        </row>
        <row r="3540">
          <cell r="A3540">
            <v>39003</v>
          </cell>
          <cell r="D3540">
            <v>97</v>
          </cell>
        </row>
        <row r="3541">
          <cell r="A3541">
            <v>39002</v>
          </cell>
          <cell r="D3541">
            <v>97</v>
          </cell>
        </row>
        <row r="3542">
          <cell r="A3542">
            <v>39001</v>
          </cell>
          <cell r="D3542">
            <v>97</v>
          </cell>
        </row>
        <row r="3543">
          <cell r="A3543">
            <v>39000</v>
          </cell>
          <cell r="D3543">
            <v>97</v>
          </cell>
        </row>
        <row r="3544">
          <cell r="A3544">
            <v>38999</v>
          </cell>
          <cell r="D3544">
            <v>97</v>
          </cell>
        </row>
        <row r="3545">
          <cell r="A3545">
            <v>38996</v>
          </cell>
          <cell r="D3545">
            <v>97</v>
          </cell>
        </row>
        <row r="3546">
          <cell r="A3546">
            <v>38995</v>
          </cell>
          <cell r="D3546">
            <v>97</v>
          </cell>
        </row>
        <row r="3547">
          <cell r="A3547">
            <v>38994</v>
          </cell>
          <cell r="D3547">
            <v>97</v>
          </cell>
        </row>
        <row r="3548">
          <cell r="A3548">
            <v>38993</v>
          </cell>
          <cell r="D3548">
            <v>97</v>
          </cell>
        </row>
        <row r="3549">
          <cell r="A3549">
            <v>38992</v>
          </cell>
          <cell r="D3549">
            <v>97</v>
          </cell>
        </row>
        <row r="3550">
          <cell r="A3550">
            <v>38989</v>
          </cell>
          <cell r="D3550">
            <v>97</v>
          </cell>
        </row>
        <row r="3551">
          <cell r="A3551">
            <v>38988</v>
          </cell>
          <cell r="D3551">
            <v>97</v>
          </cell>
        </row>
        <row r="3552">
          <cell r="A3552">
            <v>38987</v>
          </cell>
          <cell r="D3552">
            <v>97</v>
          </cell>
        </row>
        <row r="3553">
          <cell r="A3553">
            <v>38986</v>
          </cell>
          <cell r="D3553">
            <v>97</v>
          </cell>
        </row>
        <row r="3554">
          <cell r="A3554">
            <v>38985</v>
          </cell>
          <cell r="D3554">
            <v>97</v>
          </cell>
        </row>
        <row r="3555">
          <cell r="A3555">
            <v>38982</v>
          </cell>
          <cell r="D3555">
            <v>97</v>
          </cell>
        </row>
        <row r="3556">
          <cell r="A3556">
            <v>38981</v>
          </cell>
          <cell r="D3556">
            <v>97</v>
          </cell>
        </row>
        <row r="3557">
          <cell r="A3557">
            <v>38980</v>
          </cell>
          <cell r="D3557">
            <v>97</v>
          </cell>
        </row>
        <row r="3558">
          <cell r="A3558">
            <v>38979</v>
          </cell>
          <cell r="D3558">
            <v>97</v>
          </cell>
        </row>
        <row r="3559">
          <cell r="A3559">
            <v>38978</v>
          </cell>
          <cell r="D3559">
            <v>97</v>
          </cell>
        </row>
        <row r="3560">
          <cell r="A3560">
            <v>38975</v>
          </cell>
          <cell r="D3560">
            <v>97</v>
          </cell>
        </row>
        <row r="3561">
          <cell r="A3561">
            <v>38974</v>
          </cell>
          <cell r="D3561">
            <v>97</v>
          </cell>
        </row>
        <row r="3562">
          <cell r="A3562">
            <v>38973</v>
          </cell>
          <cell r="D3562">
            <v>97</v>
          </cell>
        </row>
        <row r="3563">
          <cell r="A3563">
            <v>38972</v>
          </cell>
          <cell r="D3563">
            <v>97</v>
          </cell>
        </row>
        <row r="3564">
          <cell r="A3564">
            <v>38971</v>
          </cell>
          <cell r="D3564">
            <v>97</v>
          </cell>
        </row>
        <row r="3565">
          <cell r="A3565">
            <v>38968</v>
          </cell>
          <cell r="D3565">
            <v>97</v>
          </cell>
        </row>
        <row r="3566">
          <cell r="A3566">
            <v>38967</v>
          </cell>
          <cell r="D3566">
            <v>97</v>
          </cell>
        </row>
        <row r="3567">
          <cell r="A3567">
            <v>38966</v>
          </cell>
          <cell r="D3567">
            <v>97</v>
          </cell>
        </row>
        <row r="3568">
          <cell r="A3568">
            <v>38965</v>
          </cell>
          <cell r="D3568">
            <v>97</v>
          </cell>
        </row>
        <row r="3569">
          <cell r="A3569">
            <v>38964</v>
          </cell>
          <cell r="D3569">
            <v>97</v>
          </cell>
        </row>
        <row r="3570">
          <cell r="A3570">
            <v>38961</v>
          </cell>
          <cell r="D3570">
            <v>97</v>
          </cell>
        </row>
        <row r="3571">
          <cell r="A3571">
            <v>38960</v>
          </cell>
          <cell r="D3571">
            <v>97</v>
          </cell>
        </row>
        <row r="3572">
          <cell r="A3572">
            <v>38959</v>
          </cell>
          <cell r="D3572">
            <v>97</v>
          </cell>
        </row>
        <row r="3573">
          <cell r="A3573">
            <v>38958</v>
          </cell>
          <cell r="D3573">
            <v>97</v>
          </cell>
        </row>
        <row r="3574">
          <cell r="A3574">
            <v>38957</v>
          </cell>
          <cell r="D3574">
            <v>97</v>
          </cell>
        </row>
        <row r="3575">
          <cell r="A3575">
            <v>38954</v>
          </cell>
          <cell r="D3575">
            <v>97</v>
          </cell>
        </row>
        <row r="3576">
          <cell r="A3576">
            <v>38953</v>
          </cell>
          <cell r="D3576">
            <v>97</v>
          </cell>
        </row>
        <row r="3577">
          <cell r="A3577">
            <v>38952</v>
          </cell>
          <cell r="D3577">
            <v>111</v>
          </cell>
        </row>
        <row r="3578">
          <cell r="A3578">
            <v>38951</v>
          </cell>
          <cell r="D3578">
            <v>111</v>
          </cell>
        </row>
        <row r="3579">
          <cell r="A3579">
            <v>38950</v>
          </cell>
          <cell r="D3579">
            <v>111</v>
          </cell>
        </row>
        <row r="3580">
          <cell r="A3580">
            <v>38947</v>
          </cell>
          <cell r="D3580">
            <v>111</v>
          </cell>
        </row>
        <row r="3581">
          <cell r="A3581">
            <v>38946</v>
          </cell>
          <cell r="D3581">
            <v>111</v>
          </cell>
        </row>
        <row r="3582">
          <cell r="A3582">
            <v>38945</v>
          </cell>
          <cell r="D3582">
            <v>111</v>
          </cell>
        </row>
        <row r="3583">
          <cell r="A3583">
            <v>38944</v>
          </cell>
          <cell r="D3583">
            <v>111</v>
          </cell>
        </row>
        <row r="3584">
          <cell r="A3584">
            <v>38943</v>
          </cell>
          <cell r="D3584">
            <v>111</v>
          </cell>
        </row>
        <row r="3585">
          <cell r="A3585">
            <v>38940</v>
          </cell>
          <cell r="D3585">
            <v>111</v>
          </cell>
        </row>
        <row r="3586">
          <cell r="A3586">
            <v>38939</v>
          </cell>
          <cell r="D3586">
            <v>111</v>
          </cell>
        </row>
        <row r="3587">
          <cell r="A3587">
            <v>38938</v>
          </cell>
          <cell r="D3587">
            <v>111</v>
          </cell>
        </row>
        <row r="3588">
          <cell r="A3588">
            <v>38937</v>
          </cell>
          <cell r="D3588">
            <v>111</v>
          </cell>
        </row>
        <row r="3589">
          <cell r="A3589">
            <v>38936</v>
          </cell>
          <cell r="D3589">
            <v>111</v>
          </cell>
        </row>
        <row r="3590">
          <cell r="A3590">
            <v>38933</v>
          </cell>
          <cell r="D3590">
            <v>111</v>
          </cell>
        </row>
        <row r="3591">
          <cell r="A3591">
            <v>38932</v>
          </cell>
          <cell r="D3591">
            <v>111</v>
          </cell>
        </row>
        <row r="3592">
          <cell r="A3592">
            <v>38931</v>
          </cell>
          <cell r="D3592">
            <v>111</v>
          </cell>
        </row>
        <row r="3593">
          <cell r="A3593">
            <v>38930</v>
          </cell>
          <cell r="D3593">
            <v>111</v>
          </cell>
        </row>
        <row r="3594">
          <cell r="A3594">
            <v>38929</v>
          </cell>
          <cell r="D3594">
            <v>111</v>
          </cell>
        </row>
        <row r="3595">
          <cell r="A3595">
            <v>38926</v>
          </cell>
          <cell r="D3595">
            <v>111</v>
          </cell>
        </row>
        <row r="3596">
          <cell r="A3596">
            <v>38925</v>
          </cell>
          <cell r="D3596">
            <v>111</v>
          </cell>
        </row>
        <row r="3597">
          <cell r="A3597">
            <v>38924</v>
          </cell>
          <cell r="D3597">
            <v>111</v>
          </cell>
        </row>
        <row r="3598">
          <cell r="A3598">
            <v>38923</v>
          </cell>
          <cell r="D3598">
            <v>111</v>
          </cell>
        </row>
        <row r="3599">
          <cell r="A3599">
            <v>38922</v>
          </cell>
          <cell r="D3599">
            <v>111</v>
          </cell>
        </row>
        <row r="3600">
          <cell r="A3600">
            <v>38919</v>
          </cell>
          <cell r="D3600">
            <v>111</v>
          </cell>
        </row>
        <row r="3601">
          <cell r="A3601">
            <v>38918</v>
          </cell>
          <cell r="D3601">
            <v>111</v>
          </cell>
        </row>
        <row r="3602">
          <cell r="A3602">
            <v>38917</v>
          </cell>
          <cell r="D3602">
            <v>107</v>
          </cell>
        </row>
        <row r="3603">
          <cell r="A3603">
            <v>38916</v>
          </cell>
          <cell r="D3603">
            <v>107</v>
          </cell>
        </row>
        <row r="3604">
          <cell r="A3604">
            <v>38915</v>
          </cell>
          <cell r="D3604">
            <v>107</v>
          </cell>
        </row>
        <row r="3605">
          <cell r="A3605">
            <v>38912</v>
          </cell>
          <cell r="D3605">
            <v>107</v>
          </cell>
        </row>
        <row r="3606">
          <cell r="A3606">
            <v>38911</v>
          </cell>
          <cell r="D3606">
            <v>107</v>
          </cell>
        </row>
        <row r="3607">
          <cell r="A3607">
            <v>38910</v>
          </cell>
          <cell r="D3607">
            <v>105</v>
          </cell>
        </row>
        <row r="3608">
          <cell r="A3608">
            <v>38909</v>
          </cell>
          <cell r="D3608">
            <v>105</v>
          </cell>
        </row>
        <row r="3609">
          <cell r="A3609">
            <v>38908</v>
          </cell>
          <cell r="D3609">
            <v>105</v>
          </cell>
        </row>
        <row r="3610">
          <cell r="A3610">
            <v>38905</v>
          </cell>
          <cell r="D3610">
            <v>105</v>
          </cell>
        </row>
        <row r="3611">
          <cell r="A3611">
            <v>38904</v>
          </cell>
          <cell r="D3611">
            <v>105</v>
          </cell>
        </row>
        <row r="3612">
          <cell r="A3612">
            <v>38903</v>
          </cell>
          <cell r="D3612">
            <v>105</v>
          </cell>
        </row>
        <row r="3613">
          <cell r="A3613">
            <v>38902</v>
          </cell>
          <cell r="D3613">
            <v>105</v>
          </cell>
        </row>
        <row r="3614">
          <cell r="A3614">
            <v>38901</v>
          </cell>
          <cell r="D3614">
            <v>105</v>
          </cell>
        </row>
        <row r="3615">
          <cell r="A3615">
            <v>38898</v>
          </cell>
          <cell r="D3615">
            <v>105</v>
          </cell>
        </row>
        <row r="3616">
          <cell r="A3616">
            <v>38897</v>
          </cell>
          <cell r="D3616">
            <v>105</v>
          </cell>
        </row>
        <row r="3617">
          <cell r="A3617">
            <v>38896</v>
          </cell>
          <cell r="D3617">
            <v>105</v>
          </cell>
        </row>
        <row r="3618">
          <cell r="A3618">
            <v>38895</v>
          </cell>
          <cell r="D3618">
            <v>105</v>
          </cell>
        </row>
        <row r="3619">
          <cell r="A3619">
            <v>38894</v>
          </cell>
          <cell r="D3619">
            <v>105</v>
          </cell>
        </row>
        <row r="3620">
          <cell r="A3620">
            <v>38891</v>
          </cell>
          <cell r="D3620">
            <v>105</v>
          </cell>
        </row>
        <row r="3621">
          <cell r="A3621">
            <v>38890</v>
          </cell>
          <cell r="D3621">
            <v>105</v>
          </cell>
        </row>
        <row r="3622">
          <cell r="A3622">
            <v>38889</v>
          </cell>
          <cell r="D3622">
            <v>99</v>
          </cell>
        </row>
        <row r="3623">
          <cell r="A3623">
            <v>38888</v>
          </cell>
          <cell r="D3623">
            <v>99</v>
          </cell>
        </row>
        <row r="3624">
          <cell r="A3624">
            <v>38887</v>
          </cell>
          <cell r="D3624">
            <v>99</v>
          </cell>
        </row>
        <row r="3625">
          <cell r="A3625">
            <v>38884</v>
          </cell>
          <cell r="D3625">
            <v>99</v>
          </cell>
        </row>
        <row r="3626">
          <cell r="A3626">
            <v>38883</v>
          </cell>
          <cell r="D3626">
            <v>99</v>
          </cell>
        </row>
        <row r="3627">
          <cell r="A3627">
            <v>38882</v>
          </cell>
          <cell r="D3627">
            <v>97</v>
          </cell>
        </row>
        <row r="3628">
          <cell r="A3628">
            <v>38881</v>
          </cell>
          <cell r="D3628">
            <v>97</v>
          </cell>
        </row>
        <row r="3629">
          <cell r="A3629">
            <v>38880</v>
          </cell>
          <cell r="D3629">
            <v>97</v>
          </cell>
        </row>
        <row r="3630">
          <cell r="A3630">
            <v>38877</v>
          </cell>
          <cell r="D3630">
            <v>97</v>
          </cell>
        </row>
        <row r="3631">
          <cell r="A3631">
            <v>38876</v>
          </cell>
          <cell r="D3631">
            <v>97</v>
          </cell>
        </row>
        <row r="3632">
          <cell r="A3632">
            <v>38875</v>
          </cell>
          <cell r="D3632">
            <v>97</v>
          </cell>
        </row>
        <row r="3633">
          <cell r="A3633">
            <v>38874</v>
          </cell>
          <cell r="D3633">
            <v>97</v>
          </cell>
        </row>
        <row r="3634">
          <cell r="A3634">
            <v>38873</v>
          </cell>
          <cell r="D3634">
            <v>97</v>
          </cell>
        </row>
        <row r="3635">
          <cell r="A3635">
            <v>38870</v>
          </cell>
          <cell r="D3635">
            <v>97</v>
          </cell>
        </row>
        <row r="3636">
          <cell r="A3636">
            <v>38869</v>
          </cell>
          <cell r="D3636">
            <v>97</v>
          </cell>
        </row>
        <row r="3637">
          <cell r="A3637">
            <v>38868</v>
          </cell>
          <cell r="D3637">
            <v>94</v>
          </cell>
        </row>
        <row r="3638">
          <cell r="A3638">
            <v>38867</v>
          </cell>
          <cell r="D3638">
            <v>94</v>
          </cell>
        </row>
        <row r="3639">
          <cell r="A3639">
            <v>38866</v>
          </cell>
          <cell r="D3639">
            <v>94</v>
          </cell>
        </row>
        <row r="3640">
          <cell r="A3640">
            <v>38863</v>
          </cell>
          <cell r="D3640">
            <v>94</v>
          </cell>
        </row>
        <row r="3641">
          <cell r="A3641">
            <v>38862</v>
          </cell>
          <cell r="D3641">
            <v>94</v>
          </cell>
        </row>
        <row r="3642">
          <cell r="A3642">
            <v>38861</v>
          </cell>
          <cell r="D3642">
            <v>94</v>
          </cell>
        </row>
        <row r="3643">
          <cell r="A3643">
            <v>38860</v>
          </cell>
          <cell r="D3643">
            <v>94</v>
          </cell>
        </row>
        <row r="3644">
          <cell r="A3644">
            <v>38859</v>
          </cell>
          <cell r="D3644">
            <v>94</v>
          </cell>
        </row>
        <row r="3645">
          <cell r="A3645">
            <v>38856</v>
          </cell>
          <cell r="D3645">
            <v>94</v>
          </cell>
        </row>
        <row r="3646">
          <cell r="A3646">
            <v>38855</v>
          </cell>
          <cell r="D3646">
            <v>94</v>
          </cell>
        </row>
        <row r="3647">
          <cell r="A3647">
            <v>38854</v>
          </cell>
          <cell r="D3647">
            <v>94</v>
          </cell>
        </row>
        <row r="3648">
          <cell r="A3648">
            <v>38853</v>
          </cell>
          <cell r="D3648">
            <v>94</v>
          </cell>
        </row>
        <row r="3649">
          <cell r="A3649">
            <v>38852</v>
          </cell>
          <cell r="D3649">
            <v>94</v>
          </cell>
        </row>
        <row r="3650">
          <cell r="A3650">
            <v>38849</v>
          </cell>
          <cell r="D3650">
            <v>94</v>
          </cell>
        </row>
        <row r="3651">
          <cell r="A3651">
            <v>38848</v>
          </cell>
          <cell r="D3651">
            <v>94</v>
          </cell>
        </row>
        <row r="3652">
          <cell r="A3652">
            <v>38847</v>
          </cell>
          <cell r="D3652">
            <v>90</v>
          </cell>
        </row>
        <row r="3653">
          <cell r="A3653">
            <v>38846</v>
          </cell>
          <cell r="D3653">
            <v>90</v>
          </cell>
        </row>
        <row r="3654">
          <cell r="A3654">
            <v>38845</v>
          </cell>
          <cell r="D3654">
            <v>90</v>
          </cell>
        </row>
        <row r="3655">
          <cell r="A3655">
            <v>38842</v>
          </cell>
          <cell r="D3655">
            <v>90</v>
          </cell>
        </row>
        <row r="3656">
          <cell r="A3656">
            <v>38841</v>
          </cell>
          <cell r="D3656">
            <v>90</v>
          </cell>
        </row>
        <row r="3657">
          <cell r="A3657">
            <v>38840</v>
          </cell>
          <cell r="D3657">
            <v>90</v>
          </cell>
        </row>
        <row r="3658">
          <cell r="A3658">
            <v>38839</v>
          </cell>
          <cell r="D3658">
            <v>90</v>
          </cell>
        </row>
        <row r="3659">
          <cell r="A3659">
            <v>38838</v>
          </cell>
          <cell r="D3659">
            <v>90</v>
          </cell>
        </row>
        <row r="3660">
          <cell r="A3660">
            <v>38835</v>
          </cell>
          <cell r="D3660">
            <v>90</v>
          </cell>
        </row>
        <row r="3661">
          <cell r="A3661">
            <v>38834</v>
          </cell>
          <cell r="D3661">
            <v>90</v>
          </cell>
        </row>
        <row r="3662">
          <cell r="A3662">
            <v>38833</v>
          </cell>
          <cell r="D3662">
            <v>90</v>
          </cell>
        </row>
        <row r="3663">
          <cell r="A3663">
            <v>38832</v>
          </cell>
          <cell r="D3663">
            <v>90</v>
          </cell>
        </row>
        <row r="3664">
          <cell r="A3664">
            <v>38831</v>
          </cell>
          <cell r="D3664">
            <v>90</v>
          </cell>
        </row>
        <row r="3665">
          <cell r="A3665">
            <v>38828</v>
          </cell>
          <cell r="D3665">
            <v>90</v>
          </cell>
        </row>
        <row r="3666">
          <cell r="A3666">
            <v>38827</v>
          </cell>
          <cell r="D3666">
            <v>90</v>
          </cell>
        </row>
        <row r="3667">
          <cell r="A3667">
            <v>38826</v>
          </cell>
          <cell r="D3667">
            <v>90</v>
          </cell>
        </row>
        <row r="3668">
          <cell r="A3668">
            <v>38825</v>
          </cell>
          <cell r="D3668">
            <v>90</v>
          </cell>
        </row>
        <row r="3669">
          <cell r="A3669">
            <v>38824</v>
          </cell>
          <cell r="D3669">
            <v>90</v>
          </cell>
        </row>
        <row r="3670">
          <cell r="A3670">
            <v>38821</v>
          </cell>
          <cell r="D3670">
            <v>90</v>
          </cell>
        </row>
        <row r="3671">
          <cell r="A3671">
            <v>38820</v>
          </cell>
          <cell r="D3671">
            <v>90</v>
          </cell>
        </row>
        <row r="3672">
          <cell r="A3672">
            <v>38819</v>
          </cell>
          <cell r="D3672">
            <v>90</v>
          </cell>
        </row>
        <row r="3673">
          <cell r="A3673">
            <v>38818</v>
          </cell>
          <cell r="D3673">
            <v>90</v>
          </cell>
        </row>
        <row r="3674">
          <cell r="A3674">
            <v>38817</v>
          </cell>
          <cell r="D3674">
            <v>90</v>
          </cell>
        </row>
        <row r="3675">
          <cell r="A3675">
            <v>38814</v>
          </cell>
          <cell r="D3675">
            <v>90</v>
          </cell>
        </row>
        <row r="3676">
          <cell r="A3676">
            <v>38813</v>
          </cell>
          <cell r="D3676">
            <v>90</v>
          </cell>
        </row>
        <row r="3677">
          <cell r="A3677">
            <v>38812</v>
          </cell>
          <cell r="D3677">
            <v>90</v>
          </cell>
        </row>
        <row r="3678">
          <cell r="A3678">
            <v>38811</v>
          </cell>
          <cell r="D3678">
            <v>90</v>
          </cell>
        </row>
        <row r="3679">
          <cell r="A3679">
            <v>38810</v>
          </cell>
          <cell r="D3679">
            <v>90</v>
          </cell>
        </row>
        <row r="3680">
          <cell r="A3680">
            <v>38807</v>
          </cell>
          <cell r="D3680">
            <v>90</v>
          </cell>
        </row>
        <row r="3681">
          <cell r="A3681">
            <v>38806</v>
          </cell>
          <cell r="D3681">
            <v>90</v>
          </cell>
        </row>
        <row r="3682">
          <cell r="A3682">
            <v>38805</v>
          </cell>
          <cell r="D3682">
            <v>90</v>
          </cell>
        </row>
        <row r="3683">
          <cell r="A3683">
            <v>38804</v>
          </cell>
          <cell r="D3683">
            <v>90</v>
          </cell>
        </row>
        <row r="3684">
          <cell r="A3684">
            <v>38803</v>
          </cell>
          <cell r="D3684">
            <v>90</v>
          </cell>
        </row>
        <row r="3685">
          <cell r="A3685">
            <v>38800</v>
          </cell>
          <cell r="D3685">
            <v>90</v>
          </cell>
        </row>
        <row r="3686">
          <cell r="A3686">
            <v>38799</v>
          </cell>
          <cell r="D3686">
            <v>90</v>
          </cell>
        </row>
        <row r="3687">
          <cell r="A3687">
            <v>38798</v>
          </cell>
          <cell r="D3687">
            <v>86</v>
          </cell>
        </row>
        <row r="3688">
          <cell r="A3688">
            <v>38797</v>
          </cell>
          <cell r="D3688">
            <v>86</v>
          </cell>
        </row>
        <row r="3689">
          <cell r="A3689">
            <v>38796</v>
          </cell>
          <cell r="D3689">
            <v>86</v>
          </cell>
        </row>
        <row r="3690">
          <cell r="A3690">
            <v>38793</v>
          </cell>
          <cell r="D3690">
            <v>86</v>
          </cell>
        </row>
        <row r="3691">
          <cell r="A3691">
            <v>38792</v>
          </cell>
          <cell r="D3691">
            <v>86</v>
          </cell>
        </row>
        <row r="3692">
          <cell r="A3692">
            <v>38791</v>
          </cell>
          <cell r="D3692">
            <v>81</v>
          </cell>
        </row>
        <row r="3693">
          <cell r="A3693">
            <v>38790</v>
          </cell>
          <cell r="D3693">
            <v>81</v>
          </cell>
        </row>
        <row r="3694">
          <cell r="A3694">
            <v>38789</v>
          </cell>
          <cell r="D3694">
            <v>81</v>
          </cell>
        </row>
        <row r="3695">
          <cell r="A3695">
            <v>38786</v>
          </cell>
          <cell r="D3695">
            <v>81</v>
          </cell>
        </row>
        <row r="3696">
          <cell r="A3696">
            <v>38785</v>
          </cell>
          <cell r="D3696">
            <v>81</v>
          </cell>
        </row>
        <row r="3697">
          <cell r="A3697">
            <v>38784</v>
          </cell>
          <cell r="D3697">
            <v>81</v>
          </cell>
        </row>
        <row r="3698">
          <cell r="A3698">
            <v>38783</v>
          </cell>
          <cell r="D3698">
            <v>81</v>
          </cell>
        </row>
        <row r="3699">
          <cell r="A3699">
            <v>38782</v>
          </cell>
          <cell r="D3699">
            <v>81</v>
          </cell>
        </row>
        <row r="3700">
          <cell r="A3700">
            <v>38779</v>
          </cell>
          <cell r="D3700">
            <v>81</v>
          </cell>
        </row>
        <row r="3701">
          <cell r="A3701">
            <v>38778</v>
          </cell>
          <cell r="D3701">
            <v>81</v>
          </cell>
        </row>
        <row r="3702">
          <cell r="A3702">
            <v>38777</v>
          </cell>
          <cell r="D3702">
            <v>81</v>
          </cell>
        </row>
        <row r="3703">
          <cell r="A3703">
            <v>38776</v>
          </cell>
          <cell r="D3703">
            <v>81</v>
          </cell>
        </row>
        <row r="3704">
          <cell r="A3704">
            <v>38775</v>
          </cell>
          <cell r="D3704">
            <v>81</v>
          </cell>
        </row>
        <row r="3705">
          <cell r="A3705">
            <v>38772</v>
          </cell>
          <cell r="D3705">
            <v>81</v>
          </cell>
        </row>
        <row r="3706">
          <cell r="A3706">
            <v>38771</v>
          </cell>
          <cell r="D3706">
            <v>81</v>
          </cell>
        </row>
        <row r="3707">
          <cell r="A3707">
            <v>38770</v>
          </cell>
          <cell r="D3707">
            <v>81</v>
          </cell>
        </row>
        <row r="3708">
          <cell r="A3708">
            <v>38769</v>
          </cell>
          <cell r="D3708">
            <v>81</v>
          </cell>
        </row>
        <row r="3709">
          <cell r="A3709">
            <v>38768</v>
          </cell>
          <cell r="D3709">
            <v>81</v>
          </cell>
        </row>
        <row r="3710">
          <cell r="A3710">
            <v>38765</v>
          </cell>
          <cell r="D3710">
            <v>81</v>
          </cell>
        </row>
        <row r="3711">
          <cell r="A3711">
            <v>38764</v>
          </cell>
          <cell r="D3711">
            <v>81</v>
          </cell>
        </row>
        <row r="3712">
          <cell r="A3712">
            <v>38763</v>
          </cell>
          <cell r="D3712">
            <v>70</v>
          </cell>
        </row>
        <row r="3713">
          <cell r="A3713">
            <v>38762</v>
          </cell>
          <cell r="D3713">
            <v>70</v>
          </cell>
        </row>
        <row r="3714">
          <cell r="A3714">
            <v>38761</v>
          </cell>
          <cell r="D3714">
            <v>70</v>
          </cell>
        </row>
        <row r="3715">
          <cell r="A3715">
            <v>38758</v>
          </cell>
          <cell r="D3715">
            <v>70</v>
          </cell>
        </row>
        <row r="3716">
          <cell r="A3716">
            <v>38757</v>
          </cell>
          <cell r="D3716">
            <v>70</v>
          </cell>
        </row>
        <row r="3717">
          <cell r="A3717">
            <v>38756</v>
          </cell>
          <cell r="D3717">
            <v>70</v>
          </cell>
        </row>
        <row r="3718">
          <cell r="A3718">
            <v>38755</v>
          </cell>
          <cell r="D3718">
            <v>70</v>
          </cell>
        </row>
        <row r="3719">
          <cell r="A3719">
            <v>38754</v>
          </cell>
          <cell r="D3719">
            <v>70</v>
          </cell>
        </row>
        <row r="3720">
          <cell r="A3720">
            <v>38751</v>
          </cell>
          <cell r="D3720">
            <v>70</v>
          </cell>
        </row>
        <row r="3721">
          <cell r="A3721">
            <v>38750</v>
          </cell>
          <cell r="D3721">
            <v>70</v>
          </cell>
        </row>
        <row r="3722">
          <cell r="A3722">
            <v>38749</v>
          </cell>
          <cell r="D3722">
            <v>70</v>
          </cell>
        </row>
        <row r="3723">
          <cell r="A3723">
            <v>38748</v>
          </cell>
          <cell r="D3723">
            <v>70</v>
          </cell>
        </row>
        <row r="3724">
          <cell r="A3724">
            <v>38747</v>
          </cell>
          <cell r="D3724">
            <v>70</v>
          </cell>
        </row>
        <row r="3725">
          <cell r="A3725">
            <v>38744</v>
          </cell>
          <cell r="D3725">
            <v>70</v>
          </cell>
        </row>
        <row r="3726">
          <cell r="A3726">
            <v>38743</v>
          </cell>
          <cell r="D3726">
            <v>70</v>
          </cell>
        </row>
        <row r="3727">
          <cell r="A3727">
            <v>38742</v>
          </cell>
          <cell r="D3727">
            <v>70</v>
          </cell>
        </row>
        <row r="3728">
          <cell r="A3728">
            <v>38741</v>
          </cell>
          <cell r="D3728">
            <v>70</v>
          </cell>
        </row>
        <row r="3729">
          <cell r="A3729">
            <v>38740</v>
          </cell>
          <cell r="D3729">
            <v>70</v>
          </cell>
        </row>
        <row r="3730">
          <cell r="A3730">
            <v>38737</v>
          </cell>
          <cell r="D3730">
            <v>70</v>
          </cell>
        </row>
        <row r="3731">
          <cell r="A3731">
            <v>38736</v>
          </cell>
          <cell r="D3731">
            <v>70</v>
          </cell>
        </row>
        <row r="3732">
          <cell r="A3732">
            <v>38735</v>
          </cell>
          <cell r="D3732">
            <v>70</v>
          </cell>
        </row>
        <row r="3733">
          <cell r="A3733">
            <v>38734</v>
          </cell>
          <cell r="D3733">
            <v>70</v>
          </cell>
        </row>
        <row r="3734">
          <cell r="A3734">
            <v>38733</v>
          </cell>
          <cell r="D3734">
            <v>70</v>
          </cell>
        </row>
        <row r="3735">
          <cell r="A3735">
            <v>38730</v>
          </cell>
          <cell r="D3735">
            <v>70</v>
          </cell>
        </row>
        <row r="3736">
          <cell r="A3736">
            <v>38729</v>
          </cell>
          <cell r="D3736">
            <v>70</v>
          </cell>
        </row>
        <row r="3737">
          <cell r="A3737">
            <v>38728</v>
          </cell>
          <cell r="D3737">
            <v>70</v>
          </cell>
        </row>
        <row r="3738">
          <cell r="A3738">
            <v>38727</v>
          </cell>
          <cell r="D3738">
            <v>70</v>
          </cell>
        </row>
        <row r="3739">
          <cell r="A3739">
            <v>38726</v>
          </cell>
          <cell r="D3739">
            <v>70</v>
          </cell>
        </row>
        <row r="3740">
          <cell r="A3740">
            <v>38723</v>
          </cell>
          <cell r="D3740">
            <v>70</v>
          </cell>
        </row>
        <row r="3741">
          <cell r="A3741">
            <v>38722</v>
          </cell>
          <cell r="D3741">
            <v>70</v>
          </cell>
        </row>
        <row r="3742">
          <cell r="A3742">
            <v>38721</v>
          </cell>
          <cell r="D3742">
            <v>70</v>
          </cell>
        </row>
        <row r="3743">
          <cell r="A3743">
            <v>38720</v>
          </cell>
          <cell r="D3743">
            <v>70</v>
          </cell>
        </row>
        <row r="3744">
          <cell r="A3744">
            <v>38719</v>
          </cell>
          <cell r="D3744">
            <v>70</v>
          </cell>
        </row>
        <row r="3745">
          <cell r="A3745">
            <v>38716</v>
          </cell>
          <cell r="D3745">
            <v>70</v>
          </cell>
        </row>
        <row r="3746">
          <cell r="A3746">
            <v>38715</v>
          </cell>
          <cell r="D3746">
            <v>70</v>
          </cell>
        </row>
        <row r="3747">
          <cell r="A3747">
            <v>38714</v>
          </cell>
          <cell r="D3747">
            <v>70</v>
          </cell>
        </row>
        <row r="3748">
          <cell r="A3748">
            <v>38713</v>
          </cell>
          <cell r="D3748">
            <v>70</v>
          </cell>
        </row>
        <row r="3749">
          <cell r="A3749">
            <v>38712</v>
          </cell>
          <cell r="D3749">
            <v>70</v>
          </cell>
        </row>
        <row r="3750">
          <cell r="A3750">
            <v>38709</v>
          </cell>
          <cell r="D3750">
            <v>70</v>
          </cell>
        </row>
        <row r="3751">
          <cell r="A3751">
            <v>38708</v>
          </cell>
          <cell r="D3751">
            <v>70</v>
          </cell>
        </row>
        <row r="3752">
          <cell r="A3752">
            <v>38707</v>
          </cell>
          <cell r="D3752">
            <v>70</v>
          </cell>
        </row>
        <row r="3753">
          <cell r="A3753">
            <v>38706</v>
          </cell>
          <cell r="D3753">
            <v>70</v>
          </cell>
        </row>
        <row r="3754">
          <cell r="A3754">
            <v>38705</v>
          </cell>
          <cell r="D3754">
            <v>70</v>
          </cell>
        </row>
        <row r="3755">
          <cell r="A3755">
            <v>38702</v>
          </cell>
          <cell r="D3755">
            <v>70</v>
          </cell>
        </row>
        <row r="3756">
          <cell r="A3756">
            <v>38701</v>
          </cell>
          <cell r="D3756">
            <v>70</v>
          </cell>
        </row>
        <row r="3757">
          <cell r="A3757">
            <v>38700</v>
          </cell>
          <cell r="D3757">
            <v>70</v>
          </cell>
        </row>
        <row r="3758">
          <cell r="A3758">
            <v>38699</v>
          </cell>
          <cell r="D3758">
            <v>70</v>
          </cell>
        </row>
        <row r="3759">
          <cell r="A3759">
            <v>38698</v>
          </cell>
          <cell r="D3759">
            <v>70</v>
          </cell>
        </row>
        <row r="3760">
          <cell r="A3760">
            <v>38695</v>
          </cell>
          <cell r="D3760">
            <v>70</v>
          </cell>
        </row>
        <row r="3761">
          <cell r="A3761">
            <v>38694</v>
          </cell>
          <cell r="D3761">
            <v>69</v>
          </cell>
        </row>
        <row r="3762">
          <cell r="A3762">
            <v>38693</v>
          </cell>
          <cell r="D3762">
            <v>69</v>
          </cell>
        </row>
        <row r="3763">
          <cell r="A3763">
            <v>38692</v>
          </cell>
          <cell r="D3763">
            <v>69</v>
          </cell>
        </row>
        <row r="3764">
          <cell r="A3764">
            <v>38691</v>
          </cell>
          <cell r="D3764">
            <v>69</v>
          </cell>
        </row>
        <row r="3765">
          <cell r="A3765">
            <v>38688</v>
          </cell>
          <cell r="D3765">
            <v>69</v>
          </cell>
        </row>
        <row r="3766">
          <cell r="A3766">
            <v>38687</v>
          </cell>
          <cell r="D3766">
            <v>69</v>
          </cell>
        </row>
        <row r="3767">
          <cell r="A3767">
            <v>38686</v>
          </cell>
          <cell r="D3767">
            <v>69</v>
          </cell>
        </row>
        <row r="3768">
          <cell r="A3768">
            <v>38685</v>
          </cell>
          <cell r="D3768">
            <v>69</v>
          </cell>
        </row>
        <row r="3769">
          <cell r="A3769">
            <v>38684</v>
          </cell>
          <cell r="D3769">
            <v>69</v>
          </cell>
        </row>
        <row r="3770">
          <cell r="A3770">
            <v>38681</v>
          </cell>
          <cell r="D3770">
            <v>69</v>
          </cell>
        </row>
        <row r="3771">
          <cell r="A3771">
            <v>38680</v>
          </cell>
          <cell r="D3771">
            <v>69</v>
          </cell>
        </row>
        <row r="3772">
          <cell r="A3772">
            <v>38679</v>
          </cell>
          <cell r="D3772">
            <v>69</v>
          </cell>
        </row>
        <row r="3773">
          <cell r="A3773">
            <v>38678</v>
          </cell>
          <cell r="D3773">
            <v>69</v>
          </cell>
        </row>
        <row r="3774">
          <cell r="A3774">
            <v>38677</v>
          </cell>
          <cell r="D3774">
            <v>69</v>
          </cell>
        </row>
        <row r="3775">
          <cell r="A3775">
            <v>38674</v>
          </cell>
          <cell r="D3775">
            <v>69</v>
          </cell>
        </row>
        <row r="3776">
          <cell r="A3776">
            <v>38673</v>
          </cell>
          <cell r="D3776">
            <v>69</v>
          </cell>
        </row>
        <row r="3777">
          <cell r="A3777">
            <v>38672</v>
          </cell>
          <cell r="D3777">
            <v>69</v>
          </cell>
        </row>
        <row r="3778">
          <cell r="A3778">
            <v>38671</v>
          </cell>
          <cell r="D3778">
            <v>69</v>
          </cell>
        </row>
        <row r="3779">
          <cell r="A3779">
            <v>38670</v>
          </cell>
          <cell r="D3779">
            <v>69</v>
          </cell>
        </row>
        <row r="3780">
          <cell r="A3780">
            <v>38667</v>
          </cell>
          <cell r="D3780">
            <v>69</v>
          </cell>
        </row>
        <row r="3781">
          <cell r="A3781">
            <v>38666</v>
          </cell>
          <cell r="D3781">
            <v>69</v>
          </cell>
        </row>
        <row r="3782">
          <cell r="A3782">
            <v>38665</v>
          </cell>
          <cell r="D3782">
            <v>69</v>
          </cell>
        </row>
        <row r="3783">
          <cell r="A3783">
            <v>38664</v>
          </cell>
          <cell r="D3783">
            <v>69</v>
          </cell>
        </row>
        <row r="3784">
          <cell r="A3784">
            <v>38663</v>
          </cell>
          <cell r="D3784">
            <v>69</v>
          </cell>
        </row>
        <row r="3785">
          <cell r="A3785">
            <v>38660</v>
          </cell>
          <cell r="D3785">
            <v>69</v>
          </cell>
        </row>
        <row r="3786">
          <cell r="A3786">
            <v>38659</v>
          </cell>
          <cell r="D3786">
            <v>69</v>
          </cell>
        </row>
        <row r="3787">
          <cell r="A3787">
            <v>38658</v>
          </cell>
          <cell r="D3787">
            <v>69</v>
          </cell>
        </row>
        <row r="3788">
          <cell r="A3788">
            <v>38657</v>
          </cell>
          <cell r="D3788">
            <v>69</v>
          </cell>
        </row>
        <row r="3789">
          <cell r="A3789">
            <v>38656</v>
          </cell>
          <cell r="D3789">
            <v>69</v>
          </cell>
        </row>
        <row r="3790">
          <cell r="A3790">
            <v>38653</v>
          </cell>
          <cell r="D3790">
            <v>69</v>
          </cell>
        </row>
        <row r="3791">
          <cell r="A3791">
            <v>38652</v>
          </cell>
          <cell r="D3791">
            <v>69</v>
          </cell>
        </row>
        <row r="3792">
          <cell r="A3792">
            <v>38651</v>
          </cell>
          <cell r="D3792">
            <v>69</v>
          </cell>
        </row>
        <row r="3793">
          <cell r="A3793">
            <v>38650</v>
          </cell>
          <cell r="D3793">
            <v>69</v>
          </cell>
        </row>
        <row r="3794">
          <cell r="A3794">
            <v>38649</v>
          </cell>
          <cell r="D3794">
            <v>69</v>
          </cell>
        </row>
        <row r="3795">
          <cell r="A3795">
            <v>38646</v>
          </cell>
          <cell r="D3795">
            <v>69</v>
          </cell>
        </row>
        <row r="3796">
          <cell r="A3796">
            <v>38645</v>
          </cell>
          <cell r="D3796">
            <v>69</v>
          </cell>
        </row>
        <row r="3797">
          <cell r="A3797">
            <v>38644</v>
          </cell>
          <cell r="D3797">
            <v>69</v>
          </cell>
        </row>
        <row r="3798">
          <cell r="A3798">
            <v>38643</v>
          </cell>
          <cell r="D3798">
            <v>69</v>
          </cell>
        </row>
        <row r="3799">
          <cell r="A3799">
            <v>38642</v>
          </cell>
          <cell r="D3799">
            <v>69</v>
          </cell>
        </row>
        <row r="3800">
          <cell r="A3800">
            <v>38639</v>
          </cell>
          <cell r="D3800">
            <v>69</v>
          </cell>
        </row>
        <row r="3801">
          <cell r="A3801">
            <v>38638</v>
          </cell>
          <cell r="D3801">
            <v>69</v>
          </cell>
        </row>
        <row r="3802">
          <cell r="A3802">
            <v>38637</v>
          </cell>
          <cell r="D3802">
            <v>69</v>
          </cell>
        </row>
        <row r="3803">
          <cell r="A3803">
            <v>38636</v>
          </cell>
          <cell r="D3803">
            <v>69</v>
          </cell>
        </row>
        <row r="3804">
          <cell r="A3804">
            <v>38635</v>
          </cell>
          <cell r="D3804">
            <v>69</v>
          </cell>
        </row>
        <row r="3805">
          <cell r="A3805">
            <v>38632</v>
          </cell>
          <cell r="D3805">
            <v>69</v>
          </cell>
        </row>
        <row r="3806">
          <cell r="A3806">
            <v>38631</v>
          </cell>
          <cell r="D3806">
            <v>69</v>
          </cell>
        </row>
        <row r="3807">
          <cell r="A3807">
            <v>38630</v>
          </cell>
          <cell r="D3807">
            <v>69</v>
          </cell>
        </row>
        <row r="3808">
          <cell r="A3808">
            <v>38629</v>
          </cell>
          <cell r="D3808">
            <v>69</v>
          </cell>
        </row>
        <row r="3809">
          <cell r="A3809">
            <v>38628</v>
          </cell>
          <cell r="D3809">
            <v>69</v>
          </cell>
        </row>
        <row r="3810">
          <cell r="A3810">
            <v>38625</v>
          </cell>
          <cell r="D3810">
            <v>69</v>
          </cell>
        </row>
        <row r="3811">
          <cell r="A3811">
            <v>38624</v>
          </cell>
          <cell r="D3811">
            <v>67</v>
          </cell>
        </row>
        <row r="3812">
          <cell r="A3812">
            <v>38623</v>
          </cell>
          <cell r="D3812">
            <v>67</v>
          </cell>
        </row>
        <row r="3813">
          <cell r="A3813">
            <v>38622</v>
          </cell>
          <cell r="D3813">
            <v>67</v>
          </cell>
        </row>
        <row r="3814">
          <cell r="A3814">
            <v>38621</v>
          </cell>
          <cell r="D3814">
            <v>67</v>
          </cell>
        </row>
        <row r="3815">
          <cell r="A3815">
            <v>38618</v>
          </cell>
          <cell r="D3815">
            <v>67</v>
          </cell>
        </row>
        <row r="3816">
          <cell r="A3816">
            <v>38617</v>
          </cell>
          <cell r="D3816">
            <v>65</v>
          </cell>
        </row>
        <row r="3817">
          <cell r="A3817">
            <v>38616</v>
          </cell>
          <cell r="D3817">
            <v>65</v>
          </cell>
        </row>
        <row r="3818">
          <cell r="A3818">
            <v>38615</v>
          </cell>
          <cell r="D3818">
            <v>65</v>
          </cell>
        </row>
        <row r="3819">
          <cell r="A3819">
            <v>38614</v>
          </cell>
          <cell r="D3819">
            <v>65</v>
          </cell>
        </row>
        <row r="3820">
          <cell r="A3820">
            <v>38611</v>
          </cell>
          <cell r="D3820">
            <v>65</v>
          </cell>
        </row>
        <row r="3821">
          <cell r="A3821">
            <v>38610</v>
          </cell>
          <cell r="D3821">
            <v>65</v>
          </cell>
        </row>
        <row r="3822">
          <cell r="A3822">
            <v>38609</v>
          </cell>
          <cell r="D3822">
            <v>65</v>
          </cell>
        </row>
        <row r="3823">
          <cell r="A3823">
            <v>38608</v>
          </cell>
          <cell r="D3823">
            <v>65</v>
          </cell>
        </row>
        <row r="3824">
          <cell r="A3824">
            <v>38607</v>
          </cell>
          <cell r="D3824">
            <v>65</v>
          </cell>
        </row>
        <row r="3825">
          <cell r="A3825">
            <v>38604</v>
          </cell>
          <cell r="D3825">
            <v>65</v>
          </cell>
        </row>
        <row r="3826">
          <cell r="A3826">
            <v>38603</v>
          </cell>
          <cell r="D3826">
            <v>63</v>
          </cell>
        </row>
        <row r="3827">
          <cell r="A3827">
            <v>38602</v>
          </cell>
          <cell r="D3827">
            <v>63</v>
          </cell>
        </row>
        <row r="3828">
          <cell r="A3828">
            <v>38601</v>
          </cell>
          <cell r="D3828">
            <v>63</v>
          </cell>
        </row>
        <row r="3829">
          <cell r="A3829">
            <v>38600</v>
          </cell>
          <cell r="D3829">
            <v>63</v>
          </cell>
        </row>
        <row r="3830">
          <cell r="A3830">
            <v>38597</v>
          </cell>
          <cell r="D3830">
            <v>63</v>
          </cell>
        </row>
        <row r="3831">
          <cell r="A3831">
            <v>38596</v>
          </cell>
          <cell r="D3831">
            <v>61</v>
          </cell>
        </row>
        <row r="3832">
          <cell r="A3832">
            <v>38595</v>
          </cell>
          <cell r="D3832">
            <v>61</v>
          </cell>
        </row>
        <row r="3833">
          <cell r="A3833">
            <v>38594</v>
          </cell>
          <cell r="D3833">
            <v>61</v>
          </cell>
        </row>
        <row r="3834">
          <cell r="A3834">
            <v>38593</v>
          </cell>
          <cell r="D3834">
            <v>61</v>
          </cell>
        </row>
        <row r="3835">
          <cell r="A3835">
            <v>38590</v>
          </cell>
          <cell r="D3835">
            <v>61</v>
          </cell>
        </row>
        <row r="3836">
          <cell r="A3836">
            <v>38589</v>
          </cell>
          <cell r="D3836">
            <v>60.5</v>
          </cell>
        </row>
        <row r="3837">
          <cell r="A3837">
            <v>38588</v>
          </cell>
          <cell r="D3837">
            <v>60.5</v>
          </cell>
        </row>
        <row r="3838">
          <cell r="A3838">
            <v>38587</v>
          </cell>
          <cell r="D3838">
            <v>60.5</v>
          </cell>
        </row>
        <row r="3839">
          <cell r="A3839">
            <v>38586</v>
          </cell>
          <cell r="D3839">
            <v>60.5</v>
          </cell>
        </row>
        <row r="3840">
          <cell r="A3840">
            <v>38583</v>
          </cell>
          <cell r="D3840">
            <v>60.5</v>
          </cell>
        </row>
        <row r="3841">
          <cell r="A3841">
            <v>38582</v>
          </cell>
          <cell r="D3841">
            <v>58.5</v>
          </cell>
        </row>
        <row r="3842">
          <cell r="A3842">
            <v>38581</v>
          </cell>
          <cell r="D3842">
            <v>58.5</v>
          </cell>
        </row>
        <row r="3843">
          <cell r="A3843">
            <v>38580</v>
          </cell>
          <cell r="D3843">
            <v>58.5</v>
          </cell>
        </row>
        <row r="3844">
          <cell r="A3844">
            <v>38579</v>
          </cell>
          <cell r="D3844">
            <v>58.5</v>
          </cell>
        </row>
        <row r="3845">
          <cell r="A3845">
            <v>38576</v>
          </cell>
          <cell r="D3845">
            <v>58.5</v>
          </cell>
        </row>
        <row r="3846">
          <cell r="A3846">
            <v>38575</v>
          </cell>
          <cell r="D3846">
            <v>57.5</v>
          </cell>
        </row>
        <row r="3847">
          <cell r="A3847">
            <v>38574</v>
          </cell>
          <cell r="D3847">
            <v>57.5</v>
          </cell>
        </row>
        <row r="3848">
          <cell r="A3848">
            <v>38573</v>
          </cell>
          <cell r="D3848">
            <v>57.5</v>
          </cell>
        </row>
        <row r="3849">
          <cell r="A3849">
            <v>38572</v>
          </cell>
          <cell r="D3849">
            <v>57.5</v>
          </cell>
        </row>
        <row r="3850">
          <cell r="A3850">
            <v>38569</v>
          </cell>
          <cell r="D3850">
            <v>57.5</v>
          </cell>
        </row>
        <row r="3851">
          <cell r="A3851">
            <v>38568</v>
          </cell>
          <cell r="D3851">
            <v>55.5</v>
          </cell>
        </row>
        <row r="3852">
          <cell r="A3852">
            <v>38567</v>
          </cell>
          <cell r="D3852">
            <v>55.5</v>
          </cell>
        </row>
        <row r="3853">
          <cell r="A3853">
            <v>38566</v>
          </cell>
          <cell r="D3853">
            <v>55.5</v>
          </cell>
        </row>
        <row r="3854">
          <cell r="A3854">
            <v>38565</v>
          </cell>
          <cell r="D3854">
            <v>55.5</v>
          </cell>
        </row>
        <row r="3855">
          <cell r="A3855">
            <v>38562</v>
          </cell>
          <cell r="D3855">
            <v>55.5</v>
          </cell>
        </row>
        <row r="3856">
          <cell r="A3856">
            <v>38561</v>
          </cell>
          <cell r="D3856">
            <v>55</v>
          </cell>
        </row>
        <row r="3857">
          <cell r="A3857">
            <v>38560</v>
          </cell>
          <cell r="D3857">
            <v>55</v>
          </cell>
        </row>
        <row r="3858">
          <cell r="A3858">
            <v>38559</v>
          </cell>
          <cell r="D3858">
            <v>55</v>
          </cell>
        </row>
        <row r="3859">
          <cell r="A3859">
            <v>38558</v>
          </cell>
          <cell r="D3859">
            <v>55</v>
          </cell>
        </row>
        <row r="3860">
          <cell r="A3860">
            <v>38555</v>
          </cell>
          <cell r="D3860">
            <v>55</v>
          </cell>
        </row>
        <row r="3861">
          <cell r="A3861">
            <v>38554</v>
          </cell>
          <cell r="D3861">
            <v>54.5</v>
          </cell>
        </row>
        <row r="3862">
          <cell r="A3862">
            <v>38553</v>
          </cell>
          <cell r="D3862">
            <v>54.5</v>
          </cell>
        </row>
        <row r="3863">
          <cell r="A3863">
            <v>38552</v>
          </cell>
          <cell r="D3863">
            <v>54.5</v>
          </cell>
        </row>
        <row r="3864">
          <cell r="A3864">
            <v>38551</v>
          </cell>
          <cell r="D3864">
            <v>54.5</v>
          </cell>
        </row>
        <row r="3865">
          <cell r="A3865">
            <v>38548</v>
          </cell>
          <cell r="D3865">
            <v>54.5</v>
          </cell>
        </row>
        <row r="3866">
          <cell r="A3866">
            <v>38547</v>
          </cell>
          <cell r="D3866">
            <v>54</v>
          </cell>
        </row>
        <row r="3867">
          <cell r="A3867">
            <v>38546</v>
          </cell>
          <cell r="D3867">
            <v>54</v>
          </cell>
        </row>
        <row r="3868">
          <cell r="A3868">
            <v>38545</v>
          </cell>
          <cell r="D3868">
            <v>54</v>
          </cell>
        </row>
        <row r="3869">
          <cell r="A3869">
            <v>38544</v>
          </cell>
          <cell r="D3869">
            <v>54</v>
          </cell>
        </row>
        <row r="3870">
          <cell r="A3870">
            <v>38541</v>
          </cell>
          <cell r="D3870">
            <v>54</v>
          </cell>
        </row>
        <row r="3871">
          <cell r="A3871">
            <v>38540</v>
          </cell>
          <cell r="D3871">
            <v>53.5</v>
          </cell>
        </row>
        <row r="3872">
          <cell r="A3872">
            <v>38539</v>
          </cell>
          <cell r="D3872">
            <v>53.5</v>
          </cell>
        </row>
        <row r="3873">
          <cell r="A3873">
            <v>38538</v>
          </cell>
          <cell r="D3873">
            <v>53.5</v>
          </cell>
        </row>
        <row r="3874">
          <cell r="A3874">
            <v>38537</v>
          </cell>
          <cell r="D3874">
            <v>53.5</v>
          </cell>
        </row>
        <row r="3875">
          <cell r="A3875">
            <v>38534</v>
          </cell>
          <cell r="D3875">
            <v>53.5</v>
          </cell>
        </row>
        <row r="3876">
          <cell r="A3876">
            <v>38533</v>
          </cell>
          <cell r="D3876">
            <v>53.5</v>
          </cell>
        </row>
        <row r="3877">
          <cell r="A3877">
            <v>38532</v>
          </cell>
          <cell r="D3877">
            <v>53.5</v>
          </cell>
        </row>
        <row r="3878">
          <cell r="A3878">
            <v>38531</v>
          </cell>
          <cell r="D3878">
            <v>53.5</v>
          </cell>
        </row>
        <row r="3879">
          <cell r="A3879">
            <v>38530</v>
          </cell>
          <cell r="D3879">
            <v>53.5</v>
          </cell>
        </row>
        <row r="3880">
          <cell r="A3880">
            <v>38527</v>
          </cell>
          <cell r="D3880">
            <v>53.5</v>
          </cell>
        </row>
        <row r="3881">
          <cell r="A3881">
            <v>38526</v>
          </cell>
          <cell r="D3881">
            <v>53.5</v>
          </cell>
        </row>
        <row r="3882">
          <cell r="A3882">
            <v>38525</v>
          </cell>
          <cell r="D3882">
            <v>53.5</v>
          </cell>
        </row>
        <row r="3883">
          <cell r="A3883">
            <v>38524</v>
          </cell>
          <cell r="D3883">
            <v>53.5</v>
          </cell>
        </row>
        <row r="3884">
          <cell r="A3884">
            <v>38523</v>
          </cell>
          <cell r="D3884">
            <v>53.5</v>
          </cell>
        </row>
        <row r="3885">
          <cell r="A3885">
            <v>38520</v>
          </cell>
          <cell r="D3885">
            <v>53.5</v>
          </cell>
        </row>
        <row r="3886">
          <cell r="A3886">
            <v>38519</v>
          </cell>
          <cell r="D3886">
            <v>53.5</v>
          </cell>
        </row>
        <row r="3887">
          <cell r="A3887">
            <v>38518</v>
          </cell>
          <cell r="D3887">
            <v>53.5</v>
          </cell>
        </row>
        <row r="3888">
          <cell r="A3888">
            <v>38517</v>
          </cell>
          <cell r="D3888">
            <v>53.5</v>
          </cell>
        </row>
        <row r="3889">
          <cell r="A3889">
            <v>38516</v>
          </cell>
          <cell r="D3889">
            <v>53.5</v>
          </cell>
        </row>
        <row r="3890">
          <cell r="A3890">
            <v>38513</v>
          </cell>
          <cell r="D3890">
            <v>53.5</v>
          </cell>
        </row>
        <row r="3891">
          <cell r="A3891">
            <v>38512</v>
          </cell>
          <cell r="D3891">
            <v>52</v>
          </cell>
        </row>
        <row r="3892">
          <cell r="A3892">
            <v>38511</v>
          </cell>
          <cell r="D3892">
            <v>52</v>
          </cell>
        </row>
        <row r="3893">
          <cell r="A3893">
            <v>38510</v>
          </cell>
          <cell r="D3893">
            <v>52</v>
          </cell>
        </row>
        <row r="3894">
          <cell r="A3894">
            <v>38509</v>
          </cell>
          <cell r="D3894">
            <v>52</v>
          </cell>
        </row>
        <row r="3895">
          <cell r="A3895">
            <v>38506</v>
          </cell>
          <cell r="D3895">
            <v>52</v>
          </cell>
        </row>
        <row r="3896">
          <cell r="A3896">
            <v>38505</v>
          </cell>
          <cell r="D3896">
            <v>52</v>
          </cell>
        </row>
        <row r="3897">
          <cell r="A3897">
            <v>38504</v>
          </cell>
          <cell r="D3897">
            <v>52</v>
          </cell>
        </row>
        <row r="3898">
          <cell r="A3898">
            <v>38503</v>
          </cell>
          <cell r="D3898">
            <v>52</v>
          </cell>
        </row>
        <row r="3899">
          <cell r="A3899">
            <v>38502</v>
          </cell>
          <cell r="D3899">
            <v>52</v>
          </cell>
        </row>
        <row r="3900">
          <cell r="A3900">
            <v>38499</v>
          </cell>
          <cell r="D3900">
            <v>52</v>
          </cell>
        </row>
        <row r="3901">
          <cell r="A3901">
            <v>38498</v>
          </cell>
          <cell r="D3901">
            <v>52</v>
          </cell>
        </row>
        <row r="3902">
          <cell r="A3902">
            <v>38497</v>
          </cell>
          <cell r="D3902">
            <v>52</v>
          </cell>
        </row>
        <row r="3903">
          <cell r="A3903">
            <v>38496</v>
          </cell>
          <cell r="D3903">
            <v>52</v>
          </cell>
        </row>
        <row r="3904">
          <cell r="A3904">
            <v>38495</v>
          </cell>
          <cell r="D3904">
            <v>52</v>
          </cell>
        </row>
        <row r="3905">
          <cell r="A3905">
            <v>38492</v>
          </cell>
          <cell r="D3905">
            <v>52</v>
          </cell>
        </row>
        <row r="3906">
          <cell r="A3906">
            <v>38491</v>
          </cell>
          <cell r="D3906">
            <v>52</v>
          </cell>
        </row>
        <row r="3907">
          <cell r="A3907">
            <v>38490</v>
          </cell>
          <cell r="D3907">
            <v>52</v>
          </cell>
        </row>
        <row r="3908">
          <cell r="A3908">
            <v>38489</v>
          </cell>
          <cell r="D3908">
            <v>52</v>
          </cell>
        </row>
        <row r="3909">
          <cell r="A3909">
            <v>38488</v>
          </cell>
          <cell r="D3909">
            <v>52</v>
          </cell>
        </row>
        <row r="3910">
          <cell r="A3910">
            <v>38485</v>
          </cell>
          <cell r="D3910">
            <v>52</v>
          </cell>
        </row>
        <row r="3911">
          <cell r="A3911">
            <v>38484</v>
          </cell>
          <cell r="D3911">
            <v>52</v>
          </cell>
        </row>
        <row r="3912">
          <cell r="A3912">
            <v>38483</v>
          </cell>
          <cell r="D3912">
            <v>52</v>
          </cell>
        </row>
        <row r="3913">
          <cell r="A3913">
            <v>38482</v>
          </cell>
          <cell r="D3913">
            <v>52</v>
          </cell>
        </row>
        <row r="3914">
          <cell r="A3914">
            <v>38481</v>
          </cell>
          <cell r="D3914">
            <v>52</v>
          </cell>
        </row>
        <row r="3915">
          <cell r="A3915">
            <v>38478</v>
          </cell>
          <cell r="D3915">
            <v>52</v>
          </cell>
        </row>
        <row r="3916">
          <cell r="A3916">
            <v>38477</v>
          </cell>
          <cell r="D3916">
            <v>52</v>
          </cell>
        </row>
        <row r="3917">
          <cell r="A3917">
            <v>38476</v>
          </cell>
          <cell r="D3917">
            <v>52</v>
          </cell>
        </row>
        <row r="3918">
          <cell r="A3918">
            <v>38475</v>
          </cell>
          <cell r="D3918">
            <v>52</v>
          </cell>
        </row>
        <row r="3919">
          <cell r="A3919">
            <v>38474</v>
          </cell>
          <cell r="D3919">
            <v>52</v>
          </cell>
        </row>
        <row r="3920">
          <cell r="A3920">
            <v>38471</v>
          </cell>
          <cell r="D3920">
            <v>52</v>
          </cell>
        </row>
        <row r="3921">
          <cell r="A3921">
            <v>38470</v>
          </cell>
          <cell r="D3921">
            <v>52</v>
          </cell>
        </row>
        <row r="3922">
          <cell r="A3922">
            <v>38469</v>
          </cell>
          <cell r="D3922">
            <v>52</v>
          </cell>
        </row>
        <row r="3923">
          <cell r="A3923">
            <v>38468</v>
          </cell>
          <cell r="D3923">
            <v>52</v>
          </cell>
        </row>
        <row r="3924">
          <cell r="A3924">
            <v>38467</v>
          </cell>
          <cell r="D3924">
            <v>52</v>
          </cell>
        </row>
        <row r="3925">
          <cell r="A3925">
            <v>38464</v>
          </cell>
          <cell r="D3925">
            <v>52</v>
          </cell>
        </row>
        <row r="3926">
          <cell r="A3926">
            <v>38463</v>
          </cell>
          <cell r="D3926">
            <v>52</v>
          </cell>
        </row>
        <row r="3927">
          <cell r="A3927">
            <v>38462</v>
          </cell>
          <cell r="D3927">
            <v>52</v>
          </cell>
        </row>
        <row r="3928">
          <cell r="A3928">
            <v>38461</v>
          </cell>
          <cell r="D3928">
            <v>52</v>
          </cell>
        </row>
        <row r="3929">
          <cell r="A3929">
            <v>38460</v>
          </cell>
          <cell r="D3929">
            <v>52</v>
          </cell>
        </row>
        <row r="3930">
          <cell r="A3930">
            <v>38457</v>
          </cell>
          <cell r="D3930">
            <v>52</v>
          </cell>
        </row>
        <row r="3931">
          <cell r="A3931">
            <v>38456</v>
          </cell>
          <cell r="D3931">
            <v>52</v>
          </cell>
        </row>
        <row r="3932">
          <cell r="A3932">
            <v>38455</v>
          </cell>
          <cell r="D3932">
            <v>52</v>
          </cell>
        </row>
        <row r="3933">
          <cell r="A3933">
            <v>38454</v>
          </cell>
          <cell r="D3933">
            <v>52</v>
          </cell>
        </row>
        <row r="3934">
          <cell r="A3934">
            <v>38453</v>
          </cell>
          <cell r="D3934">
            <v>52</v>
          </cell>
        </row>
        <row r="3935">
          <cell r="A3935">
            <v>38450</v>
          </cell>
          <cell r="D3935">
            <v>52</v>
          </cell>
        </row>
        <row r="3936">
          <cell r="A3936">
            <v>38449</v>
          </cell>
          <cell r="D3936">
            <v>52</v>
          </cell>
        </row>
        <row r="3937">
          <cell r="A3937">
            <v>38448</v>
          </cell>
          <cell r="D3937">
            <v>52</v>
          </cell>
        </row>
        <row r="3938">
          <cell r="A3938">
            <v>38447</v>
          </cell>
          <cell r="D3938">
            <v>52</v>
          </cell>
        </row>
        <row r="3939">
          <cell r="A3939">
            <v>38446</v>
          </cell>
          <cell r="D3939">
            <v>52</v>
          </cell>
        </row>
        <row r="3940">
          <cell r="A3940">
            <v>38443</v>
          </cell>
          <cell r="D3940">
            <v>52</v>
          </cell>
        </row>
        <row r="3941">
          <cell r="A3941">
            <v>38442</v>
          </cell>
          <cell r="D3941">
            <v>52</v>
          </cell>
        </row>
        <row r="3942">
          <cell r="A3942">
            <v>38441</v>
          </cell>
          <cell r="D3942">
            <v>52</v>
          </cell>
        </row>
        <row r="3943">
          <cell r="A3943">
            <v>38440</v>
          </cell>
          <cell r="D3943">
            <v>52</v>
          </cell>
        </row>
        <row r="3944">
          <cell r="A3944">
            <v>38439</v>
          </cell>
          <cell r="D3944">
            <v>52</v>
          </cell>
        </row>
        <row r="3945">
          <cell r="A3945">
            <v>38436</v>
          </cell>
          <cell r="D3945">
            <v>52</v>
          </cell>
        </row>
        <row r="3946">
          <cell r="A3946">
            <v>38435</v>
          </cell>
          <cell r="D3946">
            <v>52</v>
          </cell>
        </row>
        <row r="3947">
          <cell r="A3947">
            <v>38434</v>
          </cell>
          <cell r="D3947">
            <v>52</v>
          </cell>
        </row>
        <row r="3948">
          <cell r="A3948">
            <v>38433</v>
          </cell>
          <cell r="D3948">
            <v>52</v>
          </cell>
        </row>
        <row r="3949">
          <cell r="A3949">
            <v>38432</v>
          </cell>
          <cell r="D3949">
            <v>52</v>
          </cell>
        </row>
        <row r="3950">
          <cell r="A3950">
            <v>38429</v>
          </cell>
          <cell r="D3950">
            <v>52</v>
          </cell>
        </row>
        <row r="3951">
          <cell r="A3951">
            <v>38428</v>
          </cell>
          <cell r="D3951">
            <v>52</v>
          </cell>
        </row>
        <row r="3952">
          <cell r="A3952">
            <v>38427</v>
          </cell>
          <cell r="D3952">
            <v>52</v>
          </cell>
        </row>
        <row r="3953">
          <cell r="A3953">
            <v>38426</v>
          </cell>
          <cell r="D3953">
            <v>52</v>
          </cell>
        </row>
        <row r="3954">
          <cell r="A3954">
            <v>38425</v>
          </cell>
          <cell r="D3954">
            <v>52</v>
          </cell>
        </row>
        <row r="3955">
          <cell r="A3955">
            <v>38422</v>
          </cell>
          <cell r="D3955">
            <v>52</v>
          </cell>
        </row>
        <row r="3956">
          <cell r="A3956">
            <v>38421</v>
          </cell>
          <cell r="D3956">
            <v>52</v>
          </cell>
        </row>
        <row r="3957">
          <cell r="A3957">
            <v>38420</v>
          </cell>
          <cell r="D3957">
            <v>52</v>
          </cell>
        </row>
        <row r="3958">
          <cell r="A3958">
            <v>38419</v>
          </cell>
          <cell r="D3958">
            <v>52</v>
          </cell>
        </row>
        <row r="3959">
          <cell r="A3959">
            <v>38418</v>
          </cell>
          <cell r="D3959">
            <v>52</v>
          </cell>
        </row>
        <row r="3960">
          <cell r="A3960">
            <v>38415</v>
          </cell>
          <cell r="D3960">
            <v>52</v>
          </cell>
        </row>
        <row r="3961">
          <cell r="A3961">
            <v>38414</v>
          </cell>
          <cell r="D3961">
            <v>52</v>
          </cell>
        </row>
        <row r="3962">
          <cell r="A3962">
            <v>38413</v>
          </cell>
          <cell r="D3962">
            <v>52</v>
          </cell>
        </row>
        <row r="3963">
          <cell r="A3963">
            <v>38412</v>
          </cell>
          <cell r="D3963">
            <v>52</v>
          </cell>
        </row>
        <row r="3964">
          <cell r="A3964">
            <v>38411</v>
          </cell>
          <cell r="D3964">
            <v>52</v>
          </cell>
        </row>
        <row r="3965">
          <cell r="A3965">
            <v>38408</v>
          </cell>
          <cell r="D3965">
            <v>52</v>
          </cell>
        </row>
        <row r="3966">
          <cell r="A3966">
            <v>38407</v>
          </cell>
          <cell r="D3966">
            <v>52</v>
          </cell>
        </row>
        <row r="3967">
          <cell r="A3967">
            <v>38406</v>
          </cell>
          <cell r="D3967">
            <v>52</v>
          </cell>
        </row>
        <row r="3968">
          <cell r="A3968">
            <v>38405</v>
          </cell>
          <cell r="D3968">
            <v>52</v>
          </cell>
        </row>
        <row r="3969">
          <cell r="A3969">
            <v>38404</v>
          </cell>
          <cell r="D3969">
            <v>52</v>
          </cell>
        </row>
        <row r="3970">
          <cell r="A3970">
            <v>38401</v>
          </cell>
          <cell r="D3970">
            <v>52</v>
          </cell>
        </row>
        <row r="3971">
          <cell r="A3971">
            <v>38400</v>
          </cell>
          <cell r="D3971">
            <v>52</v>
          </cell>
        </row>
        <row r="3972">
          <cell r="A3972">
            <v>38399</v>
          </cell>
          <cell r="D3972">
            <v>52</v>
          </cell>
        </row>
        <row r="3973">
          <cell r="A3973">
            <v>38398</v>
          </cell>
          <cell r="D3973">
            <v>52</v>
          </cell>
        </row>
        <row r="3974">
          <cell r="A3974">
            <v>38397</v>
          </cell>
          <cell r="D3974">
            <v>52</v>
          </cell>
        </row>
        <row r="3975">
          <cell r="A3975">
            <v>38394</v>
          </cell>
          <cell r="D3975">
            <v>52</v>
          </cell>
        </row>
        <row r="3976">
          <cell r="A3976">
            <v>38393</v>
          </cell>
          <cell r="D3976">
            <v>52</v>
          </cell>
        </row>
        <row r="3977">
          <cell r="A3977">
            <v>38392</v>
          </cell>
          <cell r="D3977">
            <v>52</v>
          </cell>
        </row>
        <row r="3978">
          <cell r="A3978">
            <v>38391</v>
          </cell>
          <cell r="D3978">
            <v>52</v>
          </cell>
        </row>
        <row r="3979">
          <cell r="A3979">
            <v>38390</v>
          </cell>
          <cell r="D3979">
            <v>52</v>
          </cell>
        </row>
        <row r="3980">
          <cell r="A3980">
            <v>38387</v>
          </cell>
          <cell r="D3980">
            <v>52</v>
          </cell>
        </row>
        <row r="3981">
          <cell r="A3981">
            <v>38386</v>
          </cell>
          <cell r="D3981">
            <v>52</v>
          </cell>
        </row>
        <row r="3982">
          <cell r="A3982">
            <v>38385</v>
          </cell>
          <cell r="D3982">
            <v>52</v>
          </cell>
        </row>
        <row r="3983">
          <cell r="A3983">
            <v>38384</v>
          </cell>
          <cell r="D3983">
            <v>52</v>
          </cell>
        </row>
        <row r="3984">
          <cell r="A3984">
            <v>38383</v>
          </cell>
          <cell r="D3984">
            <v>52</v>
          </cell>
        </row>
        <row r="3985">
          <cell r="A3985">
            <v>38380</v>
          </cell>
          <cell r="D3985">
            <v>52</v>
          </cell>
        </row>
        <row r="3986">
          <cell r="A3986">
            <v>38379</v>
          </cell>
          <cell r="D3986">
            <v>52</v>
          </cell>
        </row>
        <row r="3987">
          <cell r="A3987">
            <v>38378</v>
          </cell>
          <cell r="D3987">
            <v>52</v>
          </cell>
        </row>
        <row r="3988">
          <cell r="A3988">
            <v>38377</v>
          </cell>
          <cell r="D3988">
            <v>52</v>
          </cell>
        </row>
        <row r="3989">
          <cell r="A3989">
            <v>38376</v>
          </cell>
          <cell r="D3989">
            <v>52</v>
          </cell>
        </row>
        <row r="3990">
          <cell r="A3990">
            <v>38373</v>
          </cell>
          <cell r="D3990">
            <v>52</v>
          </cell>
        </row>
        <row r="3991">
          <cell r="A3991">
            <v>38372</v>
          </cell>
          <cell r="D3991">
            <v>50</v>
          </cell>
        </row>
        <row r="3992">
          <cell r="A3992">
            <v>38371</v>
          </cell>
          <cell r="D3992">
            <v>50</v>
          </cell>
        </row>
        <row r="3993">
          <cell r="A3993">
            <v>38370</v>
          </cell>
          <cell r="D3993">
            <v>50</v>
          </cell>
        </row>
        <row r="3994">
          <cell r="A3994">
            <v>38369</v>
          </cell>
          <cell r="D3994">
            <v>50</v>
          </cell>
        </row>
        <row r="3995">
          <cell r="A3995">
            <v>38366</v>
          </cell>
          <cell r="D3995">
            <v>50</v>
          </cell>
        </row>
        <row r="3996">
          <cell r="A3996">
            <v>38365</v>
          </cell>
          <cell r="D3996">
            <v>50</v>
          </cell>
        </row>
        <row r="3997">
          <cell r="A3997">
            <v>38364</v>
          </cell>
          <cell r="D3997">
            <v>50</v>
          </cell>
        </row>
        <row r="3998">
          <cell r="A3998">
            <v>38363</v>
          </cell>
          <cell r="D3998">
            <v>50</v>
          </cell>
        </row>
        <row r="3999">
          <cell r="A3999">
            <v>38362</v>
          </cell>
          <cell r="D3999">
            <v>50</v>
          </cell>
        </row>
        <row r="4000">
          <cell r="A4000">
            <v>38359</v>
          </cell>
          <cell r="D4000">
            <v>50</v>
          </cell>
        </row>
        <row r="4001">
          <cell r="A4001">
            <v>38358</v>
          </cell>
          <cell r="D4001">
            <v>50</v>
          </cell>
        </row>
        <row r="4002">
          <cell r="A4002">
            <v>38357</v>
          </cell>
          <cell r="D4002">
            <v>50</v>
          </cell>
        </row>
        <row r="4003">
          <cell r="A4003">
            <v>38356</v>
          </cell>
          <cell r="D4003">
            <v>50</v>
          </cell>
        </row>
        <row r="4004">
          <cell r="A4004">
            <v>38355</v>
          </cell>
          <cell r="D4004">
            <v>50</v>
          </cell>
        </row>
        <row r="4005">
          <cell r="A4005">
            <v>38352</v>
          </cell>
          <cell r="D4005">
            <v>50</v>
          </cell>
        </row>
        <row r="4006">
          <cell r="A4006">
            <v>38351</v>
          </cell>
          <cell r="D4006">
            <v>49</v>
          </cell>
        </row>
        <row r="4007">
          <cell r="A4007">
            <v>38350</v>
          </cell>
          <cell r="D4007">
            <v>49</v>
          </cell>
        </row>
        <row r="4008">
          <cell r="A4008">
            <v>38349</v>
          </cell>
          <cell r="D4008">
            <v>49</v>
          </cell>
        </row>
        <row r="4009">
          <cell r="A4009">
            <v>38348</v>
          </cell>
          <cell r="D4009">
            <v>49</v>
          </cell>
        </row>
        <row r="4010">
          <cell r="A4010">
            <v>38345</v>
          </cell>
          <cell r="D4010">
            <v>49</v>
          </cell>
        </row>
        <row r="4011">
          <cell r="A4011">
            <v>38344</v>
          </cell>
          <cell r="D4011">
            <v>49</v>
          </cell>
        </row>
        <row r="4012">
          <cell r="A4012">
            <v>38343</v>
          </cell>
          <cell r="D4012">
            <v>49</v>
          </cell>
        </row>
        <row r="4013">
          <cell r="A4013">
            <v>38342</v>
          </cell>
          <cell r="D4013">
            <v>49</v>
          </cell>
        </row>
        <row r="4014">
          <cell r="A4014">
            <v>38341</v>
          </cell>
          <cell r="D4014">
            <v>49</v>
          </cell>
        </row>
        <row r="4015">
          <cell r="A4015">
            <v>38338</v>
          </cell>
          <cell r="D4015">
            <v>49</v>
          </cell>
        </row>
        <row r="4016">
          <cell r="A4016">
            <v>38337</v>
          </cell>
          <cell r="D4016">
            <v>49</v>
          </cell>
        </row>
        <row r="4017">
          <cell r="A4017">
            <v>38336</v>
          </cell>
          <cell r="D4017">
            <v>49</v>
          </cell>
        </row>
        <row r="4018">
          <cell r="A4018">
            <v>38335</v>
          </cell>
          <cell r="D4018">
            <v>49</v>
          </cell>
        </row>
        <row r="4019">
          <cell r="A4019">
            <v>38334</v>
          </cell>
          <cell r="D4019">
            <v>49</v>
          </cell>
        </row>
        <row r="4020">
          <cell r="A4020">
            <v>38331</v>
          </cell>
          <cell r="D4020">
            <v>49</v>
          </cell>
        </row>
        <row r="4021">
          <cell r="A4021">
            <v>38330</v>
          </cell>
          <cell r="D4021">
            <v>49</v>
          </cell>
        </row>
        <row r="4022">
          <cell r="A4022">
            <v>38329</v>
          </cell>
          <cell r="D4022">
            <v>49</v>
          </cell>
        </row>
        <row r="4023">
          <cell r="A4023">
            <v>38328</v>
          </cell>
          <cell r="D4023">
            <v>49</v>
          </cell>
        </row>
        <row r="4024">
          <cell r="A4024">
            <v>38327</v>
          </cell>
          <cell r="D4024">
            <v>49</v>
          </cell>
        </row>
        <row r="4025">
          <cell r="A4025">
            <v>38324</v>
          </cell>
          <cell r="D4025">
            <v>49</v>
          </cell>
        </row>
        <row r="4026">
          <cell r="A4026">
            <v>38323</v>
          </cell>
          <cell r="D4026">
            <v>49</v>
          </cell>
        </row>
        <row r="4027">
          <cell r="A4027">
            <v>38322</v>
          </cell>
          <cell r="D4027">
            <v>49</v>
          </cell>
        </row>
        <row r="4028">
          <cell r="A4028">
            <v>38321</v>
          </cell>
          <cell r="D4028">
            <v>49</v>
          </cell>
        </row>
        <row r="4029">
          <cell r="A4029">
            <v>38320</v>
          </cell>
          <cell r="D4029">
            <v>49</v>
          </cell>
        </row>
        <row r="4030">
          <cell r="A4030">
            <v>38317</v>
          </cell>
          <cell r="D4030">
            <v>49</v>
          </cell>
        </row>
        <row r="4031">
          <cell r="A4031">
            <v>38316</v>
          </cell>
          <cell r="D4031">
            <v>49</v>
          </cell>
        </row>
        <row r="4032">
          <cell r="A4032">
            <v>38315</v>
          </cell>
          <cell r="D4032">
            <v>49</v>
          </cell>
        </row>
        <row r="4033">
          <cell r="A4033">
            <v>38314</v>
          </cell>
          <cell r="D4033">
            <v>49</v>
          </cell>
        </row>
        <row r="4034">
          <cell r="A4034">
            <v>38313</v>
          </cell>
          <cell r="D4034">
            <v>49</v>
          </cell>
        </row>
        <row r="4035">
          <cell r="A4035">
            <v>38310</v>
          </cell>
          <cell r="D4035">
            <v>49</v>
          </cell>
        </row>
        <row r="4036">
          <cell r="A4036">
            <v>38309</v>
          </cell>
          <cell r="D4036">
            <v>49</v>
          </cell>
        </row>
        <row r="4037">
          <cell r="A4037">
            <v>38308</v>
          </cell>
          <cell r="D4037">
            <v>49</v>
          </cell>
        </row>
        <row r="4038">
          <cell r="A4038">
            <v>38307</v>
          </cell>
          <cell r="D4038">
            <v>49</v>
          </cell>
        </row>
        <row r="4039">
          <cell r="A4039">
            <v>38306</v>
          </cell>
          <cell r="D4039">
            <v>49</v>
          </cell>
        </row>
        <row r="4040">
          <cell r="A4040">
            <v>38303</v>
          </cell>
          <cell r="D4040">
            <v>49</v>
          </cell>
        </row>
        <row r="4041">
          <cell r="A4041">
            <v>38302</v>
          </cell>
          <cell r="D4041">
            <v>49</v>
          </cell>
        </row>
        <row r="4042">
          <cell r="A4042">
            <v>38301</v>
          </cell>
          <cell r="D4042">
            <v>49</v>
          </cell>
        </row>
        <row r="4043">
          <cell r="A4043">
            <v>38300</v>
          </cell>
          <cell r="D4043">
            <v>49</v>
          </cell>
        </row>
        <row r="4044">
          <cell r="A4044">
            <v>38299</v>
          </cell>
          <cell r="D4044">
            <v>49</v>
          </cell>
        </row>
        <row r="4045">
          <cell r="A4045">
            <v>38296</v>
          </cell>
          <cell r="D4045">
            <v>49</v>
          </cell>
        </row>
        <row r="4046">
          <cell r="A4046">
            <v>38295</v>
          </cell>
          <cell r="D4046">
            <v>49</v>
          </cell>
        </row>
        <row r="4047">
          <cell r="A4047">
            <v>38294</v>
          </cell>
          <cell r="D4047">
            <v>49</v>
          </cell>
        </row>
        <row r="4048">
          <cell r="A4048">
            <v>38293</v>
          </cell>
          <cell r="D4048">
            <v>49</v>
          </cell>
        </row>
        <row r="4049">
          <cell r="A4049">
            <v>38292</v>
          </cell>
          <cell r="D4049">
            <v>49</v>
          </cell>
        </row>
        <row r="4050">
          <cell r="A4050">
            <v>38289</v>
          </cell>
          <cell r="D4050">
            <v>49</v>
          </cell>
        </row>
        <row r="4051">
          <cell r="A4051">
            <v>38288</v>
          </cell>
          <cell r="D4051">
            <v>49</v>
          </cell>
        </row>
        <row r="4052">
          <cell r="A4052">
            <v>38287</v>
          </cell>
          <cell r="D4052">
            <v>49</v>
          </cell>
        </row>
        <row r="4053">
          <cell r="A4053">
            <v>38286</v>
          </cell>
          <cell r="D4053">
            <v>49</v>
          </cell>
        </row>
        <row r="4054">
          <cell r="A4054">
            <v>38285</v>
          </cell>
          <cell r="D4054">
            <v>49</v>
          </cell>
        </row>
        <row r="4055">
          <cell r="A4055">
            <v>38282</v>
          </cell>
          <cell r="D4055">
            <v>49</v>
          </cell>
        </row>
        <row r="4056">
          <cell r="A4056">
            <v>38281</v>
          </cell>
          <cell r="D4056">
            <v>49</v>
          </cell>
        </row>
        <row r="4057">
          <cell r="A4057">
            <v>38280</v>
          </cell>
          <cell r="D4057">
            <v>49</v>
          </cell>
        </row>
        <row r="4058">
          <cell r="A4058">
            <v>38279</v>
          </cell>
          <cell r="D4058">
            <v>49</v>
          </cell>
        </row>
        <row r="4059">
          <cell r="A4059">
            <v>38278</v>
          </cell>
          <cell r="D4059">
            <v>49</v>
          </cell>
        </row>
        <row r="4060">
          <cell r="A4060">
            <v>38275</v>
          </cell>
          <cell r="D4060">
            <v>49</v>
          </cell>
        </row>
        <row r="4061">
          <cell r="A4061">
            <v>38274</v>
          </cell>
          <cell r="D4061">
            <v>49</v>
          </cell>
        </row>
        <row r="4062">
          <cell r="A4062">
            <v>38273</v>
          </cell>
          <cell r="D4062">
            <v>49</v>
          </cell>
        </row>
        <row r="4063">
          <cell r="A4063">
            <v>38272</v>
          </cell>
          <cell r="D4063">
            <v>49</v>
          </cell>
        </row>
        <row r="4064">
          <cell r="A4064">
            <v>38271</v>
          </cell>
          <cell r="D4064">
            <v>49</v>
          </cell>
        </row>
        <row r="4065">
          <cell r="A4065">
            <v>38268</v>
          </cell>
          <cell r="D4065">
            <v>49</v>
          </cell>
        </row>
        <row r="4066">
          <cell r="A4066">
            <v>38267</v>
          </cell>
          <cell r="D4066">
            <v>49</v>
          </cell>
        </row>
        <row r="4067">
          <cell r="A4067">
            <v>38266</v>
          </cell>
          <cell r="D4067">
            <v>49</v>
          </cell>
        </row>
        <row r="4068">
          <cell r="A4068">
            <v>38265</v>
          </cell>
          <cell r="D4068">
            <v>49</v>
          </cell>
        </row>
        <row r="4069">
          <cell r="A4069">
            <v>38264</v>
          </cell>
          <cell r="D4069">
            <v>49</v>
          </cell>
        </row>
        <row r="4070">
          <cell r="A4070">
            <v>38261</v>
          </cell>
          <cell r="D4070">
            <v>49</v>
          </cell>
        </row>
        <row r="4071">
          <cell r="A4071">
            <v>38260</v>
          </cell>
          <cell r="D4071">
            <v>49</v>
          </cell>
        </row>
        <row r="4072">
          <cell r="A4072">
            <v>38259</v>
          </cell>
          <cell r="D4072">
            <v>49</v>
          </cell>
        </row>
        <row r="4073">
          <cell r="A4073">
            <v>38258</v>
          </cell>
          <cell r="D4073">
            <v>49</v>
          </cell>
        </row>
        <row r="4074">
          <cell r="A4074">
            <v>38257</v>
          </cell>
          <cell r="D4074">
            <v>49</v>
          </cell>
        </row>
        <row r="4075">
          <cell r="A4075">
            <v>38254</v>
          </cell>
          <cell r="D4075">
            <v>49</v>
          </cell>
        </row>
        <row r="4076">
          <cell r="A4076">
            <v>38253</v>
          </cell>
          <cell r="D4076">
            <v>49</v>
          </cell>
        </row>
        <row r="4077">
          <cell r="A4077">
            <v>38252</v>
          </cell>
          <cell r="D4077">
            <v>49</v>
          </cell>
        </row>
        <row r="4078">
          <cell r="A4078">
            <v>38251</v>
          </cell>
          <cell r="D4078">
            <v>49</v>
          </cell>
        </row>
        <row r="4079">
          <cell r="A4079">
            <v>38250</v>
          </cell>
          <cell r="D4079">
            <v>49</v>
          </cell>
        </row>
        <row r="4080">
          <cell r="A4080">
            <v>38247</v>
          </cell>
          <cell r="D4080">
            <v>49</v>
          </cell>
        </row>
        <row r="4081">
          <cell r="A4081">
            <v>38246</v>
          </cell>
          <cell r="D4081">
            <v>49</v>
          </cell>
        </row>
        <row r="4082">
          <cell r="A4082">
            <v>38245</v>
          </cell>
          <cell r="D4082">
            <v>49</v>
          </cell>
        </row>
        <row r="4083">
          <cell r="A4083">
            <v>38244</v>
          </cell>
          <cell r="D4083">
            <v>49</v>
          </cell>
        </row>
        <row r="4084">
          <cell r="A4084">
            <v>38243</v>
          </cell>
          <cell r="D4084">
            <v>49</v>
          </cell>
        </row>
        <row r="4085">
          <cell r="A4085">
            <v>38240</v>
          </cell>
          <cell r="D4085">
            <v>49</v>
          </cell>
        </row>
        <row r="4086">
          <cell r="A4086">
            <v>38239</v>
          </cell>
          <cell r="D4086">
            <v>49</v>
          </cell>
        </row>
        <row r="4087">
          <cell r="A4087">
            <v>38238</v>
          </cell>
          <cell r="D4087">
            <v>49</v>
          </cell>
        </row>
        <row r="4088">
          <cell r="A4088">
            <v>38237</v>
          </cell>
          <cell r="D4088">
            <v>49</v>
          </cell>
        </row>
        <row r="4089">
          <cell r="A4089">
            <v>38236</v>
          </cell>
          <cell r="D4089">
            <v>49</v>
          </cell>
        </row>
        <row r="4090">
          <cell r="A4090">
            <v>38233</v>
          </cell>
          <cell r="D4090">
            <v>49</v>
          </cell>
        </row>
        <row r="4091">
          <cell r="A4091">
            <v>38232</v>
          </cell>
          <cell r="D4091">
            <v>49</v>
          </cell>
        </row>
        <row r="4092">
          <cell r="A4092">
            <v>38231</v>
          </cell>
          <cell r="D4092">
            <v>49</v>
          </cell>
        </row>
        <row r="4093">
          <cell r="A4093">
            <v>38230</v>
          </cell>
          <cell r="D4093">
            <v>49</v>
          </cell>
        </row>
        <row r="4094">
          <cell r="A4094">
            <v>38229</v>
          </cell>
          <cell r="D4094">
            <v>49</v>
          </cell>
        </row>
        <row r="4095">
          <cell r="A4095">
            <v>38226</v>
          </cell>
          <cell r="D4095">
            <v>49</v>
          </cell>
        </row>
        <row r="4096">
          <cell r="A4096">
            <v>38225</v>
          </cell>
          <cell r="D4096">
            <v>49</v>
          </cell>
        </row>
        <row r="4097">
          <cell r="A4097">
            <v>38224</v>
          </cell>
          <cell r="D4097">
            <v>49</v>
          </cell>
        </row>
        <row r="4098">
          <cell r="A4098">
            <v>38223</v>
          </cell>
          <cell r="D4098">
            <v>49</v>
          </cell>
        </row>
        <row r="4099">
          <cell r="A4099">
            <v>38222</v>
          </cell>
          <cell r="D4099">
            <v>49</v>
          </cell>
        </row>
        <row r="4100">
          <cell r="A4100">
            <v>38219</v>
          </cell>
          <cell r="D4100">
            <v>49</v>
          </cell>
        </row>
        <row r="4101">
          <cell r="A4101">
            <v>38218</v>
          </cell>
          <cell r="D4101">
            <v>49</v>
          </cell>
        </row>
        <row r="4102">
          <cell r="A4102">
            <v>38217</v>
          </cell>
          <cell r="D4102">
            <v>49</v>
          </cell>
        </row>
        <row r="4103">
          <cell r="A4103">
            <v>38216</v>
          </cell>
          <cell r="D4103">
            <v>49</v>
          </cell>
        </row>
        <row r="4104">
          <cell r="A4104">
            <v>38215</v>
          </cell>
          <cell r="D4104">
            <v>49</v>
          </cell>
        </row>
        <row r="4105">
          <cell r="A4105">
            <v>38212</v>
          </cell>
          <cell r="D4105">
            <v>49</v>
          </cell>
        </row>
        <row r="4106">
          <cell r="A4106">
            <v>38211</v>
          </cell>
          <cell r="D4106">
            <v>49</v>
          </cell>
        </row>
        <row r="4107">
          <cell r="A4107">
            <v>38210</v>
          </cell>
          <cell r="D4107">
            <v>49</v>
          </cell>
        </row>
        <row r="4108">
          <cell r="A4108">
            <v>38209</v>
          </cell>
          <cell r="D4108">
            <v>49</v>
          </cell>
        </row>
        <row r="4109">
          <cell r="A4109">
            <v>38208</v>
          </cell>
          <cell r="D4109">
            <v>49</v>
          </cell>
        </row>
        <row r="4110">
          <cell r="A4110">
            <v>38205</v>
          </cell>
          <cell r="D4110">
            <v>49</v>
          </cell>
        </row>
        <row r="4111">
          <cell r="A4111">
            <v>38204</v>
          </cell>
          <cell r="D4111">
            <v>49</v>
          </cell>
        </row>
        <row r="4112">
          <cell r="A4112">
            <v>38203</v>
          </cell>
          <cell r="D4112">
            <v>49</v>
          </cell>
        </row>
        <row r="4113">
          <cell r="A4113">
            <v>38202</v>
          </cell>
          <cell r="D4113">
            <v>49</v>
          </cell>
        </row>
        <row r="4114">
          <cell r="A4114">
            <v>38201</v>
          </cell>
          <cell r="D4114">
            <v>49</v>
          </cell>
        </row>
        <row r="4115">
          <cell r="A4115">
            <v>38198</v>
          </cell>
          <cell r="D4115">
            <v>49</v>
          </cell>
        </row>
        <row r="4116">
          <cell r="A4116">
            <v>38197</v>
          </cell>
          <cell r="D4116">
            <v>49</v>
          </cell>
        </row>
        <row r="4117">
          <cell r="A4117">
            <v>38196</v>
          </cell>
          <cell r="D4117">
            <v>49</v>
          </cell>
        </row>
        <row r="4118">
          <cell r="A4118">
            <v>38195</v>
          </cell>
          <cell r="D4118">
            <v>49</v>
          </cell>
        </row>
        <row r="4119">
          <cell r="A4119">
            <v>38194</v>
          </cell>
          <cell r="D4119">
            <v>49</v>
          </cell>
        </row>
        <row r="4120">
          <cell r="A4120">
            <v>38191</v>
          </cell>
          <cell r="D4120">
            <v>49</v>
          </cell>
        </row>
        <row r="4121">
          <cell r="A4121">
            <v>38190</v>
          </cell>
          <cell r="D4121">
            <v>49</v>
          </cell>
        </row>
        <row r="4122">
          <cell r="A4122">
            <v>38189</v>
          </cell>
          <cell r="D4122">
            <v>49</v>
          </cell>
        </row>
        <row r="4123">
          <cell r="A4123">
            <v>38188</v>
          </cell>
          <cell r="D4123">
            <v>49</v>
          </cell>
        </row>
        <row r="4124">
          <cell r="A4124">
            <v>38187</v>
          </cell>
          <cell r="D4124">
            <v>49</v>
          </cell>
        </row>
        <row r="4125">
          <cell r="A4125">
            <v>38184</v>
          </cell>
          <cell r="D4125">
            <v>49</v>
          </cell>
        </row>
        <row r="4126">
          <cell r="A4126">
            <v>38183</v>
          </cell>
          <cell r="D4126">
            <v>49</v>
          </cell>
        </row>
        <row r="4127">
          <cell r="A4127">
            <v>38182</v>
          </cell>
          <cell r="D4127">
            <v>49</v>
          </cell>
        </row>
        <row r="4128">
          <cell r="A4128">
            <v>38181</v>
          </cell>
          <cell r="D4128">
            <v>49</v>
          </cell>
        </row>
        <row r="4129">
          <cell r="A4129">
            <v>38180</v>
          </cell>
          <cell r="D4129">
            <v>49</v>
          </cell>
        </row>
        <row r="4130">
          <cell r="A4130">
            <v>38177</v>
          </cell>
          <cell r="D4130">
            <v>49</v>
          </cell>
        </row>
        <row r="4131">
          <cell r="A4131">
            <v>38176</v>
          </cell>
          <cell r="D4131">
            <v>48</v>
          </cell>
        </row>
        <row r="4132">
          <cell r="A4132">
            <v>38175</v>
          </cell>
          <cell r="D4132">
            <v>48</v>
          </cell>
        </row>
        <row r="4133">
          <cell r="A4133">
            <v>38174</v>
          </cell>
          <cell r="D4133">
            <v>48</v>
          </cell>
        </row>
        <row r="4134">
          <cell r="A4134">
            <v>38173</v>
          </cell>
          <cell r="D4134">
            <v>48</v>
          </cell>
        </row>
        <row r="4135">
          <cell r="A4135">
            <v>38170</v>
          </cell>
          <cell r="D4135">
            <v>48</v>
          </cell>
        </row>
        <row r="4136">
          <cell r="A4136">
            <v>38169</v>
          </cell>
          <cell r="D4136">
            <v>48</v>
          </cell>
        </row>
        <row r="4137">
          <cell r="A4137">
            <v>38168</v>
          </cell>
          <cell r="D4137">
            <v>48</v>
          </cell>
        </row>
        <row r="4138">
          <cell r="A4138">
            <v>38167</v>
          </cell>
          <cell r="D4138">
            <v>48</v>
          </cell>
        </row>
        <row r="4139">
          <cell r="A4139">
            <v>38166</v>
          </cell>
          <cell r="D4139">
            <v>48</v>
          </cell>
        </row>
        <row r="4140">
          <cell r="A4140">
            <v>38163</v>
          </cell>
          <cell r="D4140">
            <v>48</v>
          </cell>
        </row>
        <row r="4141">
          <cell r="A4141">
            <v>38162</v>
          </cell>
          <cell r="D4141">
            <v>48</v>
          </cell>
        </row>
        <row r="4142">
          <cell r="A4142">
            <v>38161</v>
          </cell>
          <cell r="D4142">
            <v>48</v>
          </cell>
        </row>
        <row r="4143">
          <cell r="A4143">
            <v>38160</v>
          </cell>
          <cell r="D4143">
            <v>48</v>
          </cell>
        </row>
        <row r="4144">
          <cell r="A4144">
            <v>38159</v>
          </cell>
          <cell r="D4144">
            <v>48</v>
          </cell>
        </row>
        <row r="4145">
          <cell r="A4145">
            <v>38156</v>
          </cell>
          <cell r="D4145">
            <v>48</v>
          </cell>
        </row>
        <row r="4146">
          <cell r="A4146">
            <v>38155</v>
          </cell>
          <cell r="D4146">
            <v>48</v>
          </cell>
        </row>
        <row r="4147">
          <cell r="A4147">
            <v>38154</v>
          </cell>
          <cell r="D4147">
            <v>48</v>
          </cell>
        </row>
        <row r="4148">
          <cell r="A4148">
            <v>38153</v>
          </cell>
          <cell r="D4148">
            <v>48</v>
          </cell>
        </row>
        <row r="4149">
          <cell r="A4149">
            <v>38152</v>
          </cell>
          <cell r="D4149">
            <v>48</v>
          </cell>
        </row>
        <row r="4150">
          <cell r="A4150">
            <v>38149</v>
          </cell>
          <cell r="D4150">
            <v>48</v>
          </cell>
        </row>
        <row r="4151">
          <cell r="A4151">
            <v>38148</v>
          </cell>
          <cell r="D4151">
            <v>45</v>
          </cell>
        </row>
        <row r="4152">
          <cell r="A4152">
            <v>38147</v>
          </cell>
          <cell r="D4152">
            <v>45</v>
          </cell>
        </row>
        <row r="4153">
          <cell r="A4153">
            <v>38146</v>
          </cell>
          <cell r="D4153">
            <v>45</v>
          </cell>
        </row>
        <row r="4154">
          <cell r="A4154">
            <v>38145</v>
          </cell>
          <cell r="D4154">
            <v>45</v>
          </cell>
        </row>
        <row r="4155">
          <cell r="A4155">
            <v>38142</v>
          </cell>
          <cell r="D4155">
            <v>45</v>
          </cell>
        </row>
        <row r="4156">
          <cell r="A4156">
            <v>38141</v>
          </cell>
          <cell r="D4156">
            <v>45</v>
          </cell>
        </row>
        <row r="4157">
          <cell r="A4157">
            <v>38140</v>
          </cell>
          <cell r="D4157">
            <v>45</v>
          </cell>
        </row>
        <row r="4158">
          <cell r="A4158">
            <v>38139</v>
          </cell>
          <cell r="D4158">
            <v>45</v>
          </cell>
        </row>
        <row r="4159">
          <cell r="A4159">
            <v>38138</v>
          </cell>
          <cell r="D4159">
            <v>45</v>
          </cell>
        </row>
        <row r="4160">
          <cell r="A4160">
            <v>38135</v>
          </cell>
          <cell r="D4160">
            <v>45</v>
          </cell>
        </row>
        <row r="4161">
          <cell r="A4161">
            <v>38134</v>
          </cell>
          <cell r="D4161">
            <v>42</v>
          </cell>
        </row>
        <row r="4162">
          <cell r="A4162">
            <v>38133</v>
          </cell>
          <cell r="D4162">
            <v>42</v>
          </cell>
        </row>
        <row r="4163">
          <cell r="A4163">
            <v>38132</v>
          </cell>
          <cell r="D4163">
            <v>42</v>
          </cell>
        </row>
        <row r="4164">
          <cell r="A4164">
            <v>38131</v>
          </cell>
          <cell r="D4164">
            <v>42</v>
          </cell>
        </row>
        <row r="4165">
          <cell r="A4165">
            <v>38128</v>
          </cell>
          <cell r="D4165">
            <v>42</v>
          </cell>
        </row>
        <row r="4166">
          <cell r="A4166">
            <v>38127</v>
          </cell>
          <cell r="D4166">
            <v>42</v>
          </cell>
        </row>
        <row r="4167">
          <cell r="A4167">
            <v>38126</v>
          </cell>
          <cell r="D4167">
            <v>42</v>
          </cell>
        </row>
        <row r="4168">
          <cell r="A4168">
            <v>38125</v>
          </cell>
          <cell r="D4168">
            <v>42</v>
          </cell>
        </row>
        <row r="4169">
          <cell r="A4169">
            <v>38124</v>
          </cell>
          <cell r="D4169">
            <v>42</v>
          </cell>
        </row>
        <row r="4170">
          <cell r="A4170">
            <v>38121</v>
          </cell>
          <cell r="D4170">
            <v>42</v>
          </cell>
        </row>
        <row r="4171">
          <cell r="A4171">
            <v>38120</v>
          </cell>
          <cell r="D4171">
            <v>42</v>
          </cell>
        </row>
        <row r="4172">
          <cell r="A4172">
            <v>38119</v>
          </cell>
          <cell r="D4172">
            <v>42</v>
          </cell>
        </row>
        <row r="4173">
          <cell r="A4173">
            <v>38118</v>
          </cell>
          <cell r="D4173">
            <v>42</v>
          </cell>
        </row>
        <row r="4174">
          <cell r="A4174">
            <v>38117</v>
          </cell>
          <cell r="D4174">
            <v>42</v>
          </cell>
        </row>
        <row r="4175">
          <cell r="A4175">
            <v>38114</v>
          </cell>
          <cell r="D4175">
            <v>42</v>
          </cell>
        </row>
        <row r="4176">
          <cell r="A4176">
            <v>38113</v>
          </cell>
          <cell r="D4176">
            <v>42</v>
          </cell>
        </row>
        <row r="4177">
          <cell r="A4177">
            <v>38112</v>
          </cell>
          <cell r="D4177">
            <v>42</v>
          </cell>
        </row>
        <row r="4178">
          <cell r="A4178">
            <v>38111</v>
          </cell>
          <cell r="D4178">
            <v>42</v>
          </cell>
        </row>
        <row r="4179">
          <cell r="A4179">
            <v>38110</v>
          </cell>
          <cell r="D4179">
            <v>42</v>
          </cell>
        </row>
        <row r="4180">
          <cell r="A4180">
            <v>38107</v>
          </cell>
          <cell r="D4180">
            <v>42</v>
          </cell>
        </row>
        <row r="4181">
          <cell r="A4181">
            <v>38106</v>
          </cell>
          <cell r="D4181">
            <v>42</v>
          </cell>
        </row>
        <row r="4182">
          <cell r="A4182">
            <v>38105</v>
          </cell>
          <cell r="D4182">
            <v>42</v>
          </cell>
        </row>
        <row r="4183">
          <cell r="A4183">
            <v>38104</v>
          </cell>
          <cell r="D4183">
            <v>42</v>
          </cell>
        </row>
        <row r="4184">
          <cell r="A4184">
            <v>38103</v>
          </cell>
          <cell r="D4184">
            <v>42</v>
          </cell>
        </row>
        <row r="4185">
          <cell r="A4185">
            <v>38100</v>
          </cell>
          <cell r="D4185">
            <v>42</v>
          </cell>
        </row>
        <row r="4186">
          <cell r="A4186">
            <v>38099</v>
          </cell>
          <cell r="D4186">
            <v>42</v>
          </cell>
        </row>
        <row r="4187">
          <cell r="A4187">
            <v>38098</v>
          </cell>
          <cell r="D4187">
            <v>42</v>
          </cell>
        </row>
        <row r="4188">
          <cell r="A4188">
            <v>38097</v>
          </cell>
          <cell r="D4188">
            <v>42</v>
          </cell>
        </row>
        <row r="4189">
          <cell r="A4189">
            <v>38096</v>
          </cell>
          <cell r="D4189">
            <v>42</v>
          </cell>
        </row>
        <row r="4190">
          <cell r="A4190">
            <v>38093</v>
          </cell>
          <cell r="D4190">
            <v>42</v>
          </cell>
        </row>
        <row r="4191">
          <cell r="A4191">
            <v>38092</v>
          </cell>
          <cell r="D4191">
            <v>42</v>
          </cell>
        </row>
        <row r="4192">
          <cell r="A4192">
            <v>38091</v>
          </cell>
          <cell r="D4192">
            <v>42</v>
          </cell>
        </row>
        <row r="4193">
          <cell r="A4193">
            <v>38090</v>
          </cell>
          <cell r="D4193">
            <v>42</v>
          </cell>
        </row>
        <row r="4194">
          <cell r="A4194">
            <v>38089</v>
          </cell>
          <cell r="D4194">
            <v>42</v>
          </cell>
        </row>
        <row r="4195">
          <cell r="A4195">
            <v>38086</v>
          </cell>
          <cell r="D4195">
            <v>42</v>
          </cell>
        </row>
        <row r="4196">
          <cell r="A4196">
            <v>38085</v>
          </cell>
          <cell r="D4196">
            <v>42</v>
          </cell>
        </row>
        <row r="4197">
          <cell r="A4197">
            <v>38084</v>
          </cell>
          <cell r="D4197">
            <v>42</v>
          </cell>
        </row>
        <row r="4198">
          <cell r="A4198">
            <v>38083</v>
          </cell>
          <cell r="D4198">
            <v>42</v>
          </cell>
        </row>
        <row r="4199">
          <cell r="A4199">
            <v>38082</v>
          </cell>
          <cell r="D4199">
            <v>42</v>
          </cell>
        </row>
        <row r="4200">
          <cell r="A4200">
            <v>38079</v>
          </cell>
          <cell r="D4200">
            <v>42</v>
          </cell>
        </row>
        <row r="4201">
          <cell r="A4201">
            <v>38078</v>
          </cell>
          <cell r="D4201">
            <v>42</v>
          </cell>
        </row>
        <row r="4202">
          <cell r="A4202">
            <v>38077</v>
          </cell>
          <cell r="D4202">
            <v>42</v>
          </cell>
        </row>
        <row r="4203">
          <cell r="A4203">
            <v>38076</v>
          </cell>
          <cell r="D4203">
            <v>42</v>
          </cell>
        </row>
        <row r="4204">
          <cell r="A4204">
            <v>38075</v>
          </cell>
          <cell r="D4204">
            <v>42</v>
          </cell>
        </row>
        <row r="4205">
          <cell r="A4205">
            <v>38072</v>
          </cell>
          <cell r="D4205">
            <v>42</v>
          </cell>
        </row>
        <row r="4206">
          <cell r="A4206">
            <v>38071</v>
          </cell>
          <cell r="D4206">
            <v>45</v>
          </cell>
        </row>
        <row r="4207">
          <cell r="A4207">
            <v>38070</v>
          </cell>
          <cell r="D4207">
            <v>45</v>
          </cell>
        </row>
        <row r="4208">
          <cell r="A4208">
            <v>38069</v>
          </cell>
          <cell r="D4208">
            <v>45</v>
          </cell>
        </row>
        <row r="4209">
          <cell r="A4209">
            <v>38068</v>
          </cell>
          <cell r="D4209">
            <v>45</v>
          </cell>
        </row>
        <row r="4210">
          <cell r="A4210">
            <v>38065</v>
          </cell>
          <cell r="D4210">
            <v>45</v>
          </cell>
        </row>
        <row r="4211">
          <cell r="A4211">
            <v>38064</v>
          </cell>
          <cell r="D4211">
            <v>45</v>
          </cell>
        </row>
        <row r="4212">
          <cell r="A4212">
            <v>38063</v>
          </cell>
          <cell r="D4212">
            <v>45</v>
          </cell>
        </row>
        <row r="4213">
          <cell r="A4213">
            <v>38062</v>
          </cell>
          <cell r="D4213">
            <v>45</v>
          </cell>
        </row>
        <row r="4214">
          <cell r="A4214">
            <v>38061</v>
          </cell>
          <cell r="D4214">
            <v>45</v>
          </cell>
        </row>
        <row r="4215">
          <cell r="A4215">
            <v>38058</v>
          </cell>
          <cell r="D4215">
            <v>45</v>
          </cell>
        </row>
        <row r="4216">
          <cell r="A4216">
            <v>38057</v>
          </cell>
          <cell r="D4216">
            <v>45</v>
          </cell>
        </row>
        <row r="4217">
          <cell r="A4217">
            <v>38056</v>
          </cell>
          <cell r="D4217">
            <v>45</v>
          </cell>
        </row>
        <row r="4218">
          <cell r="A4218">
            <v>38055</v>
          </cell>
          <cell r="D4218">
            <v>45</v>
          </cell>
        </row>
        <row r="4219">
          <cell r="A4219">
            <v>38054</v>
          </cell>
          <cell r="D4219">
            <v>45</v>
          </cell>
        </row>
        <row r="4220">
          <cell r="A4220">
            <v>38051</v>
          </cell>
          <cell r="D4220">
            <v>45</v>
          </cell>
        </row>
        <row r="4221">
          <cell r="A4221">
            <v>38050</v>
          </cell>
          <cell r="D4221">
            <v>43</v>
          </cell>
        </row>
        <row r="4222">
          <cell r="A4222">
            <v>38049</v>
          </cell>
          <cell r="D4222">
            <v>43</v>
          </cell>
        </row>
        <row r="4223">
          <cell r="A4223">
            <v>38048</v>
          </cell>
          <cell r="D4223">
            <v>43</v>
          </cell>
        </row>
        <row r="4224">
          <cell r="A4224">
            <v>38047</v>
          </cell>
          <cell r="D4224">
            <v>43</v>
          </cell>
        </row>
        <row r="4225">
          <cell r="A4225">
            <v>38044</v>
          </cell>
          <cell r="D4225">
            <v>43</v>
          </cell>
        </row>
        <row r="4226">
          <cell r="A4226">
            <v>38043</v>
          </cell>
          <cell r="D4226">
            <v>41</v>
          </cell>
        </row>
        <row r="4227">
          <cell r="A4227">
            <v>38042</v>
          </cell>
          <cell r="D4227">
            <v>41</v>
          </cell>
        </row>
        <row r="4228">
          <cell r="A4228">
            <v>38041</v>
          </cell>
          <cell r="D4228">
            <v>41</v>
          </cell>
        </row>
        <row r="4229">
          <cell r="A4229">
            <v>38040</v>
          </cell>
          <cell r="D4229">
            <v>41</v>
          </cell>
        </row>
        <row r="4230">
          <cell r="A4230">
            <v>38037</v>
          </cell>
          <cell r="D4230">
            <v>41</v>
          </cell>
        </row>
        <row r="4231">
          <cell r="A4231">
            <v>38036</v>
          </cell>
          <cell r="D4231">
            <v>38</v>
          </cell>
        </row>
        <row r="4232">
          <cell r="A4232">
            <v>38035</v>
          </cell>
          <cell r="D4232">
            <v>38</v>
          </cell>
        </row>
        <row r="4233">
          <cell r="A4233">
            <v>38034</v>
          </cell>
          <cell r="D4233">
            <v>38</v>
          </cell>
        </row>
        <row r="4234">
          <cell r="A4234">
            <v>38033</v>
          </cell>
          <cell r="D4234">
            <v>38</v>
          </cell>
        </row>
        <row r="4235">
          <cell r="A4235">
            <v>38030</v>
          </cell>
          <cell r="D4235">
            <v>38</v>
          </cell>
        </row>
        <row r="4236">
          <cell r="A4236">
            <v>38029</v>
          </cell>
          <cell r="D4236">
            <v>34</v>
          </cell>
        </row>
        <row r="4237">
          <cell r="A4237">
            <v>38028</v>
          </cell>
          <cell r="D4237">
            <v>34</v>
          </cell>
        </row>
        <row r="4238">
          <cell r="A4238">
            <v>38027</v>
          </cell>
          <cell r="D4238">
            <v>34</v>
          </cell>
        </row>
        <row r="4239">
          <cell r="A4239">
            <v>38026</v>
          </cell>
          <cell r="D4239">
            <v>34</v>
          </cell>
        </row>
        <row r="4240">
          <cell r="A4240">
            <v>38023</v>
          </cell>
          <cell r="D4240">
            <v>34</v>
          </cell>
        </row>
        <row r="4241">
          <cell r="A4241">
            <v>38022</v>
          </cell>
          <cell r="D4241">
            <v>32</v>
          </cell>
        </row>
        <row r="4242">
          <cell r="A4242">
            <v>38021</v>
          </cell>
          <cell r="D4242">
            <v>32</v>
          </cell>
        </row>
        <row r="4243">
          <cell r="A4243">
            <v>38020</v>
          </cell>
          <cell r="D4243">
            <v>32</v>
          </cell>
        </row>
        <row r="4244">
          <cell r="A4244">
            <v>38019</v>
          </cell>
          <cell r="D4244">
            <v>32</v>
          </cell>
        </row>
        <row r="4245">
          <cell r="A4245">
            <v>38016</v>
          </cell>
          <cell r="D4245">
            <v>32</v>
          </cell>
        </row>
        <row r="4246">
          <cell r="A4246">
            <v>38015</v>
          </cell>
          <cell r="D4246">
            <v>32</v>
          </cell>
        </row>
        <row r="4247">
          <cell r="A4247">
            <v>38014</v>
          </cell>
          <cell r="D4247">
            <v>32</v>
          </cell>
        </row>
        <row r="4248">
          <cell r="A4248">
            <v>38013</v>
          </cell>
          <cell r="D4248">
            <v>32</v>
          </cell>
        </row>
        <row r="4249">
          <cell r="A4249">
            <v>38012</v>
          </cell>
          <cell r="D4249">
            <v>32</v>
          </cell>
        </row>
        <row r="4250">
          <cell r="A4250">
            <v>38009</v>
          </cell>
          <cell r="D4250">
            <v>32</v>
          </cell>
        </row>
        <row r="4251">
          <cell r="A4251">
            <v>38008</v>
          </cell>
          <cell r="D4251">
            <v>32</v>
          </cell>
        </row>
        <row r="4252">
          <cell r="A4252">
            <v>38007</v>
          </cell>
          <cell r="D4252">
            <v>32</v>
          </cell>
        </row>
        <row r="4253">
          <cell r="A4253">
            <v>38006</v>
          </cell>
          <cell r="D4253">
            <v>32</v>
          </cell>
        </row>
        <row r="4254">
          <cell r="A4254">
            <v>38005</v>
          </cell>
          <cell r="D4254">
            <v>32</v>
          </cell>
        </row>
        <row r="4255">
          <cell r="A4255">
            <v>38002</v>
          </cell>
          <cell r="D4255">
            <v>32</v>
          </cell>
        </row>
        <row r="4256">
          <cell r="A4256">
            <v>38001</v>
          </cell>
          <cell r="D4256">
            <v>32</v>
          </cell>
        </row>
        <row r="4257">
          <cell r="A4257">
            <v>38000</v>
          </cell>
          <cell r="D4257">
            <v>32</v>
          </cell>
        </row>
        <row r="4258">
          <cell r="A4258">
            <v>37999</v>
          </cell>
          <cell r="D4258">
            <v>32</v>
          </cell>
        </row>
        <row r="4259">
          <cell r="A4259">
            <v>37998</v>
          </cell>
          <cell r="D4259">
            <v>32</v>
          </cell>
        </row>
        <row r="4260">
          <cell r="A4260">
            <v>37995</v>
          </cell>
          <cell r="D4260">
            <v>32</v>
          </cell>
        </row>
        <row r="4261">
          <cell r="A4261">
            <v>37994</v>
          </cell>
          <cell r="D4261">
            <v>32</v>
          </cell>
        </row>
        <row r="4262">
          <cell r="A4262">
            <v>37993</v>
          </cell>
          <cell r="D4262">
            <v>32</v>
          </cell>
        </row>
        <row r="4263">
          <cell r="A4263">
            <v>37992</v>
          </cell>
          <cell r="D4263">
            <v>32</v>
          </cell>
        </row>
        <row r="4264">
          <cell r="A4264">
            <v>37991</v>
          </cell>
          <cell r="D4264">
            <v>32</v>
          </cell>
        </row>
        <row r="4265">
          <cell r="A4265">
            <v>37988</v>
          </cell>
          <cell r="D4265">
            <v>32</v>
          </cell>
        </row>
        <row r="4266">
          <cell r="A4266">
            <v>37986</v>
          </cell>
          <cell r="D4266">
            <v>32</v>
          </cell>
        </row>
        <row r="4267">
          <cell r="A4267">
            <v>37985</v>
          </cell>
          <cell r="D4267">
            <v>32</v>
          </cell>
        </row>
        <row r="4268">
          <cell r="A4268">
            <v>37984</v>
          </cell>
          <cell r="D4268">
            <v>32</v>
          </cell>
        </row>
        <row r="4269">
          <cell r="A4269">
            <v>37981</v>
          </cell>
          <cell r="D4269">
            <v>32</v>
          </cell>
        </row>
        <row r="4270">
          <cell r="A4270">
            <v>37980</v>
          </cell>
          <cell r="D4270">
            <v>32</v>
          </cell>
        </row>
        <row r="4271">
          <cell r="A4271">
            <v>37979</v>
          </cell>
          <cell r="D4271">
            <v>32</v>
          </cell>
        </row>
        <row r="4272">
          <cell r="A4272">
            <v>37978</v>
          </cell>
          <cell r="D4272">
            <v>32</v>
          </cell>
        </row>
        <row r="4273">
          <cell r="A4273">
            <v>37977</v>
          </cell>
          <cell r="D4273">
            <v>32</v>
          </cell>
        </row>
        <row r="4274">
          <cell r="A4274">
            <v>37974</v>
          </cell>
          <cell r="D4274">
            <v>32</v>
          </cell>
        </row>
        <row r="4275">
          <cell r="A4275">
            <v>37973</v>
          </cell>
          <cell r="D4275">
            <v>31.5</v>
          </cell>
        </row>
        <row r="4276">
          <cell r="A4276">
            <v>37972</v>
          </cell>
          <cell r="D4276">
            <v>31.5</v>
          </cell>
        </row>
        <row r="4277">
          <cell r="A4277">
            <v>37971</v>
          </cell>
          <cell r="D4277">
            <v>31.5</v>
          </cell>
        </row>
        <row r="4278">
          <cell r="A4278">
            <v>37970</v>
          </cell>
          <cell r="D4278">
            <v>31.5</v>
          </cell>
        </row>
        <row r="4279">
          <cell r="A4279">
            <v>37967</v>
          </cell>
          <cell r="D4279">
            <v>31.5</v>
          </cell>
        </row>
        <row r="4280">
          <cell r="A4280">
            <v>37966</v>
          </cell>
          <cell r="D4280">
            <v>31.5</v>
          </cell>
        </row>
        <row r="4281">
          <cell r="A4281">
            <v>37965</v>
          </cell>
          <cell r="D4281">
            <v>31.5</v>
          </cell>
        </row>
        <row r="4282">
          <cell r="A4282">
            <v>37964</v>
          </cell>
          <cell r="D4282">
            <v>31.5</v>
          </cell>
        </row>
        <row r="4283">
          <cell r="A4283">
            <v>37963</v>
          </cell>
          <cell r="D4283">
            <v>31.5</v>
          </cell>
        </row>
        <row r="4284">
          <cell r="A4284">
            <v>37960</v>
          </cell>
          <cell r="D4284">
            <v>31.5</v>
          </cell>
        </row>
        <row r="4285">
          <cell r="A4285">
            <v>37959</v>
          </cell>
          <cell r="D4285">
            <v>31.5</v>
          </cell>
        </row>
        <row r="4286">
          <cell r="A4286">
            <v>37958</v>
          </cell>
          <cell r="D4286">
            <v>31.5</v>
          </cell>
        </row>
        <row r="4287">
          <cell r="A4287">
            <v>37957</v>
          </cell>
          <cell r="D4287">
            <v>31.5</v>
          </cell>
        </row>
        <row r="4288">
          <cell r="A4288">
            <v>37956</v>
          </cell>
          <cell r="D4288">
            <v>31.5</v>
          </cell>
        </row>
        <row r="4289">
          <cell r="A4289">
            <v>37953</v>
          </cell>
          <cell r="D4289">
            <v>31.5</v>
          </cell>
        </row>
        <row r="4290">
          <cell r="A4290">
            <v>37952</v>
          </cell>
          <cell r="D4290">
            <v>31.5</v>
          </cell>
        </row>
        <row r="4291">
          <cell r="A4291">
            <v>37951</v>
          </cell>
          <cell r="D4291">
            <v>31.5</v>
          </cell>
        </row>
        <row r="4292">
          <cell r="A4292">
            <v>37950</v>
          </cell>
          <cell r="D4292">
            <v>31.5</v>
          </cell>
        </row>
        <row r="4293">
          <cell r="A4293">
            <v>37949</v>
          </cell>
          <cell r="D4293">
            <v>31.5</v>
          </cell>
        </row>
        <row r="4294">
          <cell r="A4294">
            <v>37946</v>
          </cell>
          <cell r="D4294">
            <v>31.5</v>
          </cell>
        </row>
        <row r="4295">
          <cell r="A4295">
            <v>37945</v>
          </cell>
          <cell r="D4295">
            <v>31.5</v>
          </cell>
        </row>
        <row r="4296">
          <cell r="A4296">
            <v>37944</v>
          </cell>
          <cell r="D4296">
            <v>31.5</v>
          </cell>
        </row>
        <row r="4297">
          <cell r="A4297">
            <v>37943</v>
          </cell>
          <cell r="D4297">
            <v>31.5</v>
          </cell>
        </row>
        <row r="4298">
          <cell r="A4298">
            <v>37942</v>
          </cell>
          <cell r="D4298">
            <v>31.5</v>
          </cell>
        </row>
        <row r="4299">
          <cell r="A4299">
            <v>37939</v>
          </cell>
          <cell r="D4299">
            <v>31.5</v>
          </cell>
        </row>
        <row r="4300">
          <cell r="A4300">
            <v>37938</v>
          </cell>
          <cell r="D4300">
            <v>31.5</v>
          </cell>
        </row>
        <row r="4301">
          <cell r="A4301">
            <v>37937</v>
          </cell>
          <cell r="D4301">
            <v>31.5</v>
          </cell>
        </row>
        <row r="4302">
          <cell r="A4302">
            <v>37936</v>
          </cell>
          <cell r="D4302">
            <v>31.5</v>
          </cell>
        </row>
        <row r="4303">
          <cell r="A4303">
            <v>37935</v>
          </cell>
          <cell r="D4303">
            <v>31.5</v>
          </cell>
        </row>
        <row r="4304">
          <cell r="A4304">
            <v>37932</v>
          </cell>
          <cell r="D4304">
            <v>31.5</v>
          </cell>
        </row>
        <row r="4305">
          <cell r="A4305">
            <v>37931</v>
          </cell>
          <cell r="D4305">
            <v>31.5</v>
          </cell>
        </row>
        <row r="4306">
          <cell r="A4306">
            <v>37930</v>
          </cell>
          <cell r="D4306">
            <v>31.5</v>
          </cell>
        </row>
        <row r="4307">
          <cell r="A4307">
            <v>37929</v>
          </cell>
          <cell r="D4307">
            <v>31.5</v>
          </cell>
        </row>
        <row r="4308">
          <cell r="A4308">
            <v>37928</v>
          </cell>
          <cell r="D4308">
            <v>31.5</v>
          </cell>
        </row>
        <row r="4309">
          <cell r="A4309">
            <v>37925</v>
          </cell>
          <cell r="D4309">
            <v>31.5</v>
          </cell>
        </row>
        <row r="4310">
          <cell r="A4310">
            <v>37924</v>
          </cell>
          <cell r="D4310">
            <v>31.5</v>
          </cell>
        </row>
        <row r="4311">
          <cell r="A4311">
            <v>37923</v>
          </cell>
          <cell r="D4311">
            <v>31.5</v>
          </cell>
        </row>
        <row r="4312">
          <cell r="A4312">
            <v>37922</v>
          </cell>
          <cell r="D4312">
            <v>31.5</v>
          </cell>
        </row>
        <row r="4313">
          <cell r="A4313">
            <v>37921</v>
          </cell>
          <cell r="D4313">
            <v>31.5</v>
          </cell>
        </row>
        <row r="4314">
          <cell r="A4314">
            <v>37918</v>
          </cell>
          <cell r="D4314">
            <v>31.5</v>
          </cell>
        </row>
        <row r="4315">
          <cell r="A4315">
            <v>37917</v>
          </cell>
          <cell r="D4315">
            <v>31.5</v>
          </cell>
        </row>
        <row r="4316">
          <cell r="A4316">
            <v>37916</v>
          </cell>
          <cell r="D4316">
            <v>31.5</v>
          </cell>
        </row>
        <row r="4317">
          <cell r="A4317">
            <v>37915</v>
          </cell>
          <cell r="D4317">
            <v>31.5</v>
          </cell>
        </row>
        <row r="4318">
          <cell r="A4318">
            <v>37914</v>
          </cell>
          <cell r="D4318">
            <v>31.5</v>
          </cell>
        </row>
        <row r="4319">
          <cell r="A4319">
            <v>37911</v>
          </cell>
          <cell r="D4319">
            <v>31.5</v>
          </cell>
        </row>
        <row r="4320">
          <cell r="A4320">
            <v>37910</v>
          </cell>
          <cell r="D4320">
            <v>30</v>
          </cell>
        </row>
        <row r="4321">
          <cell r="A4321">
            <v>37909</v>
          </cell>
          <cell r="D4321">
            <v>30</v>
          </cell>
        </row>
        <row r="4322">
          <cell r="A4322">
            <v>37908</v>
          </cell>
          <cell r="D4322">
            <v>30</v>
          </cell>
        </row>
        <row r="4323">
          <cell r="A4323">
            <v>37907</v>
          </cell>
          <cell r="D4323">
            <v>30</v>
          </cell>
        </row>
        <row r="4324">
          <cell r="A4324">
            <v>37904</v>
          </cell>
          <cell r="D4324">
            <v>30</v>
          </cell>
        </row>
        <row r="4325">
          <cell r="A4325">
            <v>37903</v>
          </cell>
          <cell r="D4325">
            <v>30</v>
          </cell>
        </row>
        <row r="4326">
          <cell r="A4326">
            <v>37902</v>
          </cell>
          <cell r="D4326">
            <v>30</v>
          </cell>
        </row>
        <row r="4327">
          <cell r="A4327">
            <v>37901</v>
          </cell>
          <cell r="D4327">
            <v>30</v>
          </cell>
        </row>
        <row r="4328">
          <cell r="A4328">
            <v>37900</v>
          </cell>
          <cell r="D4328">
            <v>30</v>
          </cell>
        </row>
        <row r="4329">
          <cell r="A4329">
            <v>37897</v>
          </cell>
          <cell r="D4329">
            <v>30</v>
          </cell>
        </row>
        <row r="4330">
          <cell r="A4330">
            <v>37896</v>
          </cell>
          <cell r="D4330">
            <v>30</v>
          </cell>
        </row>
        <row r="4331">
          <cell r="A4331">
            <v>37895</v>
          </cell>
          <cell r="D4331">
            <v>30</v>
          </cell>
        </row>
        <row r="4332">
          <cell r="A4332">
            <v>37894</v>
          </cell>
          <cell r="D4332">
            <v>30</v>
          </cell>
        </row>
        <row r="4333">
          <cell r="A4333">
            <v>37893</v>
          </cell>
          <cell r="D4333">
            <v>30</v>
          </cell>
        </row>
        <row r="4334">
          <cell r="A4334">
            <v>37890</v>
          </cell>
          <cell r="D4334">
            <v>30</v>
          </cell>
        </row>
        <row r="4335">
          <cell r="A4335">
            <v>37889</v>
          </cell>
          <cell r="D4335">
            <v>28.5</v>
          </cell>
        </row>
        <row r="4336">
          <cell r="A4336">
            <v>37888</v>
          </cell>
          <cell r="D4336">
            <v>28.5</v>
          </cell>
        </row>
        <row r="4337">
          <cell r="A4337">
            <v>37887</v>
          </cell>
          <cell r="D4337">
            <v>28.5</v>
          </cell>
        </row>
        <row r="4338">
          <cell r="A4338">
            <v>37886</v>
          </cell>
          <cell r="D4338">
            <v>28.5</v>
          </cell>
        </row>
        <row r="4339">
          <cell r="A4339">
            <v>37883</v>
          </cell>
          <cell r="D4339">
            <v>28.5</v>
          </cell>
        </row>
        <row r="4340">
          <cell r="A4340">
            <v>37882</v>
          </cell>
          <cell r="D4340">
            <v>28.5</v>
          </cell>
        </row>
        <row r="4341">
          <cell r="A4341">
            <v>37881</v>
          </cell>
          <cell r="D4341">
            <v>28.5</v>
          </cell>
        </row>
        <row r="4342">
          <cell r="A4342">
            <v>37880</v>
          </cell>
          <cell r="D4342">
            <v>28.5</v>
          </cell>
        </row>
        <row r="4343">
          <cell r="A4343">
            <v>37879</v>
          </cell>
          <cell r="D4343">
            <v>28.5</v>
          </cell>
        </row>
        <row r="4344">
          <cell r="A4344">
            <v>37876</v>
          </cell>
          <cell r="D4344">
            <v>28.5</v>
          </cell>
        </row>
        <row r="4345">
          <cell r="A4345">
            <v>37875</v>
          </cell>
          <cell r="D4345">
            <v>28.5</v>
          </cell>
        </row>
        <row r="4346">
          <cell r="A4346">
            <v>37874</v>
          </cell>
          <cell r="D4346">
            <v>28.5</v>
          </cell>
        </row>
        <row r="4347">
          <cell r="A4347">
            <v>37873</v>
          </cell>
          <cell r="D4347">
            <v>28.5</v>
          </cell>
        </row>
        <row r="4348">
          <cell r="A4348">
            <v>37872</v>
          </cell>
          <cell r="D4348">
            <v>28.5</v>
          </cell>
        </row>
        <row r="4349">
          <cell r="A4349">
            <v>37869</v>
          </cell>
          <cell r="D4349">
            <v>28.5</v>
          </cell>
        </row>
        <row r="4350">
          <cell r="A4350">
            <v>37868</v>
          </cell>
          <cell r="D4350">
            <v>28.5</v>
          </cell>
        </row>
        <row r="4351">
          <cell r="A4351">
            <v>37867</v>
          </cell>
          <cell r="D4351">
            <v>28.5</v>
          </cell>
        </row>
        <row r="4352">
          <cell r="A4352">
            <v>37866</v>
          </cell>
          <cell r="D4352">
            <v>28.5</v>
          </cell>
        </row>
        <row r="4353">
          <cell r="A4353">
            <v>37865</v>
          </cell>
          <cell r="D4353">
            <v>28.5</v>
          </cell>
        </row>
        <row r="4354">
          <cell r="A4354">
            <v>37862</v>
          </cell>
          <cell r="D4354">
            <v>28.5</v>
          </cell>
        </row>
        <row r="4355">
          <cell r="A4355">
            <v>37861</v>
          </cell>
          <cell r="D4355">
            <v>28.5</v>
          </cell>
        </row>
        <row r="4356">
          <cell r="A4356">
            <v>37860</v>
          </cell>
          <cell r="D4356">
            <v>28.5</v>
          </cell>
        </row>
        <row r="4357">
          <cell r="A4357">
            <v>37859</v>
          </cell>
          <cell r="D4357">
            <v>28.5</v>
          </cell>
        </row>
        <row r="4358">
          <cell r="A4358">
            <v>37858</v>
          </cell>
          <cell r="D4358">
            <v>28.5</v>
          </cell>
        </row>
        <row r="4359">
          <cell r="A4359">
            <v>37855</v>
          </cell>
          <cell r="D4359">
            <v>28.5</v>
          </cell>
        </row>
        <row r="4360">
          <cell r="A4360">
            <v>37854</v>
          </cell>
          <cell r="D4360">
            <v>28.5</v>
          </cell>
        </row>
        <row r="4361">
          <cell r="A4361">
            <v>37853</v>
          </cell>
          <cell r="D4361">
            <v>28.5</v>
          </cell>
        </row>
        <row r="4362">
          <cell r="A4362">
            <v>37852</v>
          </cell>
          <cell r="D4362">
            <v>28.5</v>
          </cell>
        </row>
        <row r="4363">
          <cell r="A4363">
            <v>37851</v>
          </cell>
          <cell r="D4363">
            <v>28.5</v>
          </cell>
        </row>
        <row r="4364">
          <cell r="A4364">
            <v>37848</v>
          </cell>
          <cell r="D4364">
            <v>28.5</v>
          </cell>
        </row>
        <row r="4365">
          <cell r="A4365">
            <v>37847</v>
          </cell>
          <cell r="D4365">
            <v>28.5</v>
          </cell>
        </row>
        <row r="4366">
          <cell r="A4366">
            <v>37846</v>
          </cell>
          <cell r="D4366">
            <v>28.5</v>
          </cell>
        </row>
        <row r="4367">
          <cell r="A4367">
            <v>37845</v>
          </cell>
          <cell r="D4367">
            <v>28.5</v>
          </cell>
        </row>
        <row r="4368">
          <cell r="A4368">
            <v>37844</v>
          </cell>
          <cell r="D4368">
            <v>28.5</v>
          </cell>
        </row>
        <row r="4369">
          <cell r="A4369">
            <v>37841</v>
          </cell>
          <cell r="D4369">
            <v>28.5</v>
          </cell>
        </row>
        <row r="4370">
          <cell r="A4370">
            <v>37840</v>
          </cell>
          <cell r="D4370">
            <v>28.5</v>
          </cell>
        </row>
        <row r="4371">
          <cell r="A4371">
            <v>37839</v>
          </cell>
          <cell r="D4371">
            <v>28.5</v>
          </cell>
        </row>
        <row r="4372">
          <cell r="A4372">
            <v>37838</v>
          </cell>
          <cell r="D4372">
            <v>28.5</v>
          </cell>
        </row>
        <row r="4373">
          <cell r="A4373">
            <v>37837</v>
          </cell>
          <cell r="D4373">
            <v>28.5</v>
          </cell>
        </row>
        <row r="4374">
          <cell r="A4374">
            <v>37834</v>
          </cell>
          <cell r="D4374">
            <v>28.5</v>
          </cell>
        </row>
        <row r="4375">
          <cell r="A4375">
            <v>37833</v>
          </cell>
          <cell r="D4375">
            <v>28.5</v>
          </cell>
        </row>
        <row r="4376">
          <cell r="A4376">
            <v>37832</v>
          </cell>
          <cell r="D4376">
            <v>28.5</v>
          </cell>
        </row>
        <row r="4377">
          <cell r="A4377">
            <v>37831</v>
          </cell>
          <cell r="D4377">
            <v>28.5</v>
          </cell>
        </row>
        <row r="4378">
          <cell r="A4378">
            <v>37830</v>
          </cell>
          <cell r="D4378">
            <v>28.5</v>
          </cell>
        </row>
        <row r="4379">
          <cell r="A4379">
            <v>37827</v>
          </cell>
          <cell r="D4379">
            <v>28.5</v>
          </cell>
        </row>
        <row r="4380">
          <cell r="A4380">
            <v>37826</v>
          </cell>
          <cell r="D4380">
            <v>28</v>
          </cell>
        </row>
        <row r="4381">
          <cell r="A4381">
            <v>37825</v>
          </cell>
          <cell r="D4381">
            <v>28</v>
          </cell>
        </row>
        <row r="4382">
          <cell r="A4382">
            <v>37824</v>
          </cell>
          <cell r="D4382">
            <v>28</v>
          </cell>
        </row>
        <row r="4383">
          <cell r="A4383">
            <v>37823</v>
          </cell>
          <cell r="D4383">
            <v>28</v>
          </cell>
        </row>
        <row r="4384">
          <cell r="A4384">
            <v>37820</v>
          </cell>
          <cell r="D4384">
            <v>28</v>
          </cell>
        </row>
        <row r="4385">
          <cell r="A4385">
            <v>37819</v>
          </cell>
          <cell r="D4385">
            <v>27</v>
          </cell>
        </row>
        <row r="4386">
          <cell r="A4386">
            <v>37818</v>
          </cell>
          <cell r="D4386">
            <v>27</v>
          </cell>
        </row>
        <row r="4387">
          <cell r="A4387">
            <v>37817</v>
          </cell>
          <cell r="D4387">
            <v>27</v>
          </cell>
        </row>
        <row r="4388">
          <cell r="A4388">
            <v>37816</v>
          </cell>
          <cell r="D4388">
            <v>27</v>
          </cell>
        </row>
        <row r="4389">
          <cell r="A4389">
            <v>37813</v>
          </cell>
          <cell r="D4389">
            <v>27</v>
          </cell>
        </row>
        <row r="4390">
          <cell r="A4390">
            <v>37812</v>
          </cell>
          <cell r="D4390">
            <v>27</v>
          </cell>
        </row>
        <row r="4391">
          <cell r="A4391">
            <v>37811</v>
          </cell>
          <cell r="D4391">
            <v>27</v>
          </cell>
        </row>
        <row r="4392">
          <cell r="A4392">
            <v>37810</v>
          </cell>
          <cell r="D4392">
            <v>27</v>
          </cell>
        </row>
        <row r="4393">
          <cell r="A4393">
            <v>37809</v>
          </cell>
          <cell r="D4393">
            <v>27</v>
          </cell>
        </row>
        <row r="4394">
          <cell r="A4394">
            <v>37806</v>
          </cell>
          <cell r="D4394">
            <v>27</v>
          </cell>
        </row>
        <row r="4395">
          <cell r="A4395">
            <v>37805</v>
          </cell>
          <cell r="D4395">
            <v>27</v>
          </cell>
        </row>
        <row r="4396">
          <cell r="A4396">
            <v>37804</v>
          </cell>
          <cell r="D4396">
            <v>27</v>
          </cell>
        </row>
        <row r="4397">
          <cell r="A4397">
            <v>37803</v>
          </cell>
          <cell r="D4397">
            <v>27</v>
          </cell>
        </row>
        <row r="4398">
          <cell r="A4398">
            <v>37802</v>
          </cell>
          <cell r="D4398">
            <v>27</v>
          </cell>
        </row>
        <row r="4399">
          <cell r="A4399">
            <v>37799</v>
          </cell>
          <cell r="D4399">
            <v>27</v>
          </cell>
        </row>
        <row r="4400">
          <cell r="A4400">
            <v>37798</v>
          </cell>
          <cell r="D4400">
            <v>27</v>
          </cell>
        </row>
        <row r="4401">
          <cell r="A4401">
            <v>37797</v>
          </cell>
          <cell r="D4401">
            <v>27</v>
          </cell>
        </row>
        <row r="4402">
          <cell r="A4402">
            <v>37796</v>
          </cell>
          <cell r="D4402">
            <v>27</v>
          </cell>
        </row>
        <row r="4403">
          <cell r="A4403">
            <v>37795</v>
          </cell>
          <cell r="D4403">
            <v>27</v>
          </cell>
        </row>
        <row r="4404">
          <cell r="A4404">
            <v>37792</v>
          </cell>
          <cell r="D4404">
            <v>27</v>
          </cell>
        </row>
        <row r="4405">
          <cell r="A4405">
            <v>37791</v>
          </cell>
          <cell r="D4405">
            <v>27</v>
          </cell>
        </row>
        <row r="4406">
          <cell r="A4406">
            <v>37790</v>
          </cell>
          <cell r="D4406">
            <v>27</v>
          </cell>
        </row>
        <row r="4407">
          <cell r="A4407">
            <v>37789</v>
          </cell>
          <cell r="D4407">
            <v>27</v>
          </cell>
        </row>
        <row r="4408">
          <cell r="A4408">
            <v>37788</v>
          </cell>
          <cell r="D4408">
            <v>27</v>
          </cell>
        </row>
        <row r="4409">
          <cell r="A4409">
            <v>37785</v>
          </cell>
          <cell r="D4409">
            <v>27</v>
          </cell>
        </row>
        <row r="4410">
          <cell r="A4410">
            <v>37784</v>
          </cell>
          <cell r="D4410">
            <v>27</v>
          </cell>
        </row>
        <row r="4411">
          <cell r="A4411">
            <v>37783</v>
          </cell>
          <cell r="D4411">
            <v>27</v>
          </cell>
        </row>
        <row r="4412">
          <cell r="A4412">
            <v>37782</v>
          </cell>
          <cell r="D4412">
            <v>27</v>
          </cell>
        </row>
        <row r="4413">
          <cell r="A4413">
            <v>37781</v>
          </cell>
          <cell r="D4413">
            <v>27</v>
          </cell>
        </row>
        <row r="4414">
          <cell r="A4414">
            <v>37778</v>
          </cell>
          <cell r="D4414">
            <v>27</v>
          </cell>
        </row>
        <row r="4415">
          <cell r="A4415">
            <v>37777</v>
          </cell>
          <cell r="D4415">
            <v>27</v>
          </cell>
        </row>
        <row r="4416">
          <cell r="A4416">
            <v>37776</v>
          </cell>
          <cell r="D4416">
            <v>27</v>
          </cell>
        </row>
        <row r="4417">
          <cell r="A4417">
            <v>37775</v>
          </cell>
          <cell r="D4417">
            <v>27</v>
          </cell>
        </row>
        <row r="4418">
          <cell r="A4418">
            <v>37774</v>
          </cell>
          <cell r="D4418">
            <v>27</v>
          </cell>
        </row>
        <row r="4419">
          <cell r="A4419">
            <v>37771</v>
          </cell>
          <cell r="D4419">
            <v>27</v>
          </cell>
        </row>
        <row r="4420">
          <cell r="A4420">
            <v>37770</v>
          </cell>
          <cell r="D4420">
            <v>27</v>
          </cell>
        </row>
        <row r="4421">
          <cell r="A4421">
            <v>37769</v>
          </cell>
          <cell r="D4421">
            <v>27</v>
          </cell>
        </row>
        <row r="4422">
          <cell r="A4422">
            <v>37768</v>
          </cell>
          <cell r="D4422">
            <v>27</v>
          </cell>
        </row>
        <row r="4423">
          <cell r="A4423">
            <v>37767</v>
          </cell>
          <cell r="D4423">
            <v>27</v>
          </cell>
        </row>
        <row r="4424">
          <cell r="A4424">
            <v>37764</v>
          </cell>
          <cell r="D4424">
            <v>27</v>
          </cell>
        </row>
        <row r="4425">
          <cell r="A4425">
            <v>37763</v>
          </cell>
          <cell r="D4425">
            <v>27</v>
          </cell>
        </row>
        <row r="4426">
          <cell r="A4426">
            <v>37762</v>
          </cell>
          <cell r="D4426">
            <v>27</v>
          </cell>
        </row>
        <row r="4427">
          <cell r="A4427">
            <v>37761</v>
          </cell>
          <cell r="D4427">
            <v>27</v>
          </cell>
        </row>
        <row r="4428">
          <cell r="A4428">
            <v>37760</v>
          </cell>
          <cell r="D4428">
            <v>27</v>
          </cell>
        </row>
        <row r="4429">
          <cell r="A4429">
            <v>37757</v>
          </cell>
          <cell r="D4429">
            <v>27</v>
          </cell>
        </row>
        <row r="4430">
          <cell r="A4430">
            <v>37756</v>
          </cell>
          <cell r="D4430">
            <v>27</v>
          </cell>
        </row>
        <row r="4431">
          <cell r="A4431">
            <v>37755</v>
          </cell>
          <cell r="D4431">
            <v>27</v>
          </cell>
        </row>
        <row r="4432">
          <cell r="A4432">
            <v>37754</v>
          </cell>
          <cell r="D4432">
            <v>27</v>
          </cell>
        </row>
        <row r="4433">
          <cell r="A4433">
            <v>37753</v>
          </cell>
          <cell r="D4433">
            <v>27</v>
          </cell>
        </row>
        <row r="4434">
          <cell r="A4434">
            <v>37750</v>
          </cell>
          <cell r="D4434">
            <v>27</v>
          </cell>
        </row>
        <row r="4435">
          <cell r="A4435">
            <v>37749</v>
          </cell>
          <cell r="D4435">
            <v>28</v>
          </cell>
        </row>
        <row r="4436">
          <cell r="A4436">
            <v>37748</v>
          </cell>
          <cell r="D4436">
            <v>28</v>
          </cell>
        </row>
        <row r="4437">
          <cell r="A4437">
            <v>37747</v>
          </cell>
          <cell r="D4437">
            <v>28</v>
          </cell>
        </row>
        <row r="4438">
          <cell r="A4438">
            <v>37746</v>
          </cell>
          <cell r="D4438">
            <v>28</v>
          </cell>
        </row>
        <row r="4439">
          <cell r="A4439">
            <v>37743</v>
          </cell>
          <cell r="D4439">
            <v>28</v>
          </cell>
        </row>
        <row r="4440">
          <cell r="A4440">
            <v>37742</v>
          </cell>
          <cell r="D4440">
            <v>28</v>
          </cell>
        </row>
        <row r="4441">
          <cell r="A4441">
            <v>37741</v>
          </cell>
          <cell r="D4441">
            <v>28</v>
          </cell>
        </row>
        <row r="4442">
          <cell r="A4442">
            <v>37740</v>
          </cell>
          <cell r="D4442">
            <v>28</v>
          </cell>
        </row>
        <row r="4443">
          <cell r="A4443">
            <v>37739</v>
          </cell>
          <cell r="D4443">
            <v>28</v>
          </cell>
        </row>
        <row r="4444">
          <cell r="A4444">
            <v>37736</v>
          </cell>
          <cell r="D4444">
            <v>28</v>
          </cell>
        </row>
        <row r="4445">
          <cell r="A4445">
            <v>37735</v>
          </cell>
          <cell r="D4445">
            <v>28</v>
          </cell>
        </row>
        <row r="4446">
          <cell r="A4446">
            <v>37734</v>
          </cell>
          <cell r="D4446">
            <v>28</v>
          </cell>
        </row>
        <row r="4447">
          <cell r="A4447">
            <v>37733</v>
          </cell>
          <cell r="D4447">
            <v>28</v>
          </cell>
        </row>
        <row r="4448">
          <cell r="A4448">
            <v>37732</v>
          </cell>
          <cell r="D4448">
            <v>28</v>
          </cell>
        </row>
        <row r="4449">
          <cell r="A4449">
            <v>37729</v>
          </cell>
          <cell r="D4449">
            <v>28</v>
          </cell>
        </row>
        <row r="4450">
          <cell r="A4450">
            <v>37728</v>
          </cell>
          <cell r="D4450">
            <v>28</v>
          </cell>
        </row>
        <row r="4451">
          <cell r="A4451">
            <v>37727</v>
          </cell>
          <cell r="D4451">
            <v>28</v>
          </cell>
        </row>
        <row r="4452">
          <cell r="A4452">
            <v>37726</v>
          </cell>
          <cell r="D4452">
            <v>28</v>
          </cell>
        </row>
        <row r="4453">
          <cell r="A4453">
            <v>37725</v>
          </cell>
          <cell r="D4453">
            <v>28</v>
          </cell>
        </row>
        <row r="4454">
          <cell r="A4454">
            <v>37722</v>
          </cell>
          <cell r="D4454">
            <v>28</v>
          </cell>
        </row>
        <row r="4455">
          <cell r="A4455">
            <v>37721</v>
          </cell>
          <cell r="D4455">
            <v>28</v>
          </cell>
        </row>
        <row r="4456">
          <cell r="A4456">
            <v>37720</v>
          </cell>
          <cell r="D4456">
            <v>28</v>
          </cell>
        </row>
        <row r="4457">
          <cell r="A4457">
            <v>37719</v>
          </cell>
          <cell r="D4457">
            <v>28</v>
          </cell>
        </row>
        <row r="4458">
          <cell r="A4458">
            <v>37718</v>
          </cell>
          <cell r="D4458">
            <v>28</v>
          </cell>
        </row>
        <row r="4459">
          <cell r="A4459">
            <v>37715</v>
          </cell>
          <cell r="D4459">
            <v>28</v>
          </cell>
        </row>
        <row r="4460">
          <cell r="A4460">
            <v>37714</v>
          </cell>
          <cell r="D4460">
            <v>28</v>
          </cell>
        </row>
        <row r="4461">
          <cell r="A4461">
            <v>37713</v>
          </cell>
          <cell r="D4461">
            <v>28</v>
          </cell>
        </row>
        <row r="4462">
          <cell r="A4462">
            <v>37712</v>
          </cell>
          <cell r="D4462">
            <v>28</v>
          </cell>
        </row>
        <row r="4463">
          <cell r="A4463">
            <v>37711</v>
          </cell>
          <cell r="D4463">
            <v>28</v>
          </cell>
        </row>
        <row r="4464">
          <cell r="A4464">
            <v>37708</v>
          </cell>
          <cell r="D4464">
            <v>28</v>
          </cell>
        </row>
        <row r="4465">
          <cell r="A4465">
            <v>37707</v>
          </cell>
          <cell r="D4465">
            <v>28</v>
          </cell>
        </row>
        <row r="4466">
          <cell r="A4466">
            <v>37706</v>
          </cell>
          <cell r="D4466">
            <v>28</v>
          </cell>
        </row>
        <row r="4467">
          <cell r="A4467">
            <v>37705</v>
          </cell>
          <cell r="D4467">
            <v>28</v>
          </cell>
        </row>
        <row r="4468">
          <cell r="A4468">
            <v>37704</v>
          </cell>
          <cell r="D4468">
            <v>28</v>
          </cell>
        </row>
        <row r="4469">
          <cell r="A4469">
            <v>37701</v>
          </cell>
          <cell r="D4469">
            <v>28</v>
          </cell>
        </row>
        <row r="4470">
          <cell r="A4470">
            <v>37700</v>
          </cell>
          <cell r="D4470">
            <v>28</v>
          </cell>
        </row>
        <row r="4471">
          <cell r="A4471">
            <v>37699</v>
          </cell>
          <cell r="D4471">
            <v>28</v>
          </cell>
        </row>
        <row r="4472">
          <cell r="A4472">
            <v>37698</v>
          </cell>
          <cell r="D4472">
            <v>28</v>
          </cell>
        </row>
        <row r="4473">
          <cell r="A4473">
            <v>37697</v>
          </cell>
          <cell r="D4473">
            <v>28</v>
          </cell>
        </row>
        <row r="4474">
          <cell r="A4474">
            <v>37694</v>
          </cell>
          <cell r="D4474">
            <v>28</v>
          </cell>
        </row>
        <row r="4475">
          <cell r="A4475">
            <v>37693</v>
          </cell>
          <cell r="D4475">
            <v>28</v>
          </cell>
        </row>
        <row r="4476">
          <cell r="A4476">
            <v>37692</v>
          </cell>
          <cell r="D4476">
            <v>28</v>
          </cell>
        </row>
        <row r="4477">
          <cell r="A4477">
            <v>37691</v>
          </cell>
          <cell r="D4477">
            <v>28</v>
          </cell>
        </row>
        <row r="4478">
          <cell r="A4478">
            <v>37690</v>
          </cell>
          <cell r="D4478">
            <v>28</v>
          </cell>
        </row>
        <row r="4479">
          <cell r="A4479">
            <v>37687</v>
          </cell>
          <cell r="D4479">
            <v>28</v>
          </cell>
        </row>
        <row r="4480">
          <cell r="A4480">
            <v>37686</v>
          </cell>
          <cell r="D4480">
            <v>28</v>
          </cell>
        </row>
        <row r="4481">
          <cell r="A4481">
            <v>37685</v>
          </cell>
          <cell r="D4481">
            <v>28</v>
          </cell>
        </row>
        <row r="4482">
          <cell r="A4482">
            <v>37684</v>
          </cell>
          <cell r="D4482">
            <v>28</v>
          </cell>
        </row>
        <row r="4483">
          <cell r="A4483">
            <v>37683</v>
          </cell>
          <cell r="D4483">
            <v>28</v>
          </cell>
        </row>
        <row r="4484">
          <cell r="A4484">
            <v>37680</v>
          </cell>
          <cell r="D4484">
            <v>28</v>
          </cell>
        </row>
        <row r="4485">
          <cell r="A4485">
            <v>37679</v>
          </cell>
          <cell r="D4485">
            <v>27</v>
          </cell>
        </row>
        <row r="4486">
          <cell r="A4486">
            <v>37678</v>
          </cell>
          <cell r="D4486">
            <v>27</v>
          </cell>
        </row>
        <row r="4487">
          <cell r="A4487">
            <v>37677</v>
          </cell>
          <cell r="D4487">
            <v>27</v>
          </cell>
        </row>
        <row r="4488">
          <cell r="A4488">
            <v>37676</v>
          </cell>
          <cell r="D4488">
            <v>27</v>
          </cell>
        </row>
        <row r="4489">
          <cell r="A4489">
            <v>37673</v>
          </cell>
          <cell r="D4489">
            <v>27</v>
          </cell>
        </row>
        <row r="4490">
          <cell r="A4490">
            <v>37672</v>
          </cell>
          <cell r="D4490">
            <v>28</v>
          </cell>
        </row>
        <row r="4491">
          <cell r="A4491">
            <v>37671</v>
          </cell>
          <cell r="D4491">
            <v>28</v>
          </cell>
        </row>
        <row r="4492">
          <cell r="A4492">
            <v>37670</v>
          </cell>
          <cell r="D4492">
            <v>28</v>
          </cell>
        </row>
        <row r="4493">
          <cell r="A4493">
            <v>37669</v>
          </cell>
          <cell r="D4493">
            <v>28</v>
          </cell>
        </row>
        <row r="4494">
          <cell r="A4494">
            <v>37666</v>
          </cell>
          <cell r="D4494">
            <v>28</v>
          </cell>
        </row>
        <row r="4495">
          <cell r="A4495">
            <v>37665</v>
          </cell>
          <cell r="D4495">
            <v>28</v>
          </cell>
        </row>
        <row r="4496">
          <cell r="A4496">
            <v>37664</v>
          </cell>
          <cell r="D4496">
            <v>28</v>
          </cell>
        </row>
        <row r="4497">
          <cell r="A4497">
            <v>37663</v>
          </cell>
          <cell r="D4497">
            <v>28</v>
          </cell>
        </row>
        <row r="4498">
          <cell r="A4498">
            <v>37662</v>
          </cell>
          <cell r="D4498">
            <v>28</v>
          </cell>
        </row>
        <row r="4499">
          <cell r="A4499">
            <v>37659</v>
          </cell>
          <cell r="D4499">
            <v>28</v>
          </cell>
        </row>
        <row r="4500">
          <cell r="A4500">
            <v>37658</v>
          </cell>
          <cell r="D4500">
            <v>28</v>
          </cell>
        </row>
        <row r="4501">
          <cell r="A4501">
            <v>37657</v>
          </cell>
          <cell r="D4501">
            <v>28</v>
          </cell>
        </row>
        <row r="4502">
          <cell r="A4502">
            <v>37656</v>
          </cell>
          <cell r="D4502">
            <v>28</v>
          </cell>
        </row>
        <row r="4503">
          <cell r="A4503">
            <v>37655</v>
          </cell>
          <cell r="D4503">
            <v>28</v>
          </cell>
        </row>
        <row r="4504">
          <cell r="A4504">
            <v>37652</v>
          </cell>
          <cell r="D4504">
            <v>28</v>
          </cell>
        </row>
        <row r="4505">
          <cell r="A4505">
            <v>37651</v>
          </cell>
          <cell r="D4505">
            <v>28</v>
          </cell>
        </row>
        <row r="4506">
          <cell r="A4506">
            <v>37650</v>
          </cell>
          <cell r="D4506">
            <v>28</v>
          </cell>
        </row>
        <row r="4507">
          <cell r="A4507">
            <v>37649</v>
          </cell>
          <cell r="D4507">
            <v>28</v>
          </cell>
        </row>
        <row r="4508">
          <cell r="A4508">
            <v>37648</v>
          </cell>
          <cell r="D4508">
            <v>28</v>
          </cell>
        </row>
        <row r="4509">
          <cell r="A4509">
            <v>37645</v>
          </cell>
          <cell r="D4509">
            <v>28</v>
          </cell>
        </row>
        <row r="4510">
          <cell r="A4510">
            <v>37644</v>
          </cell>
          <cell r="D4510">
            <v>28</v>
          </cell>
        </row>
        <row r="4511">
          <cell r="A4511">
            <v>37643</v>
          </cell>
          <cell r="D4511">
            <v>28</v>
          </cell>
        </row>
        <row r="4512">
          <cell r="A4512">
            <v>37642</v>
          </cell>
          <cell r="D4512">
            <v>28</v>
          </cell>
        </row>
        <row r="4513">
          <cell r="A4513">
            <v>37641</v>
          </cell>
          <cell r="D4513">
            <v>28</v>
          </cell>
        </row>
        <row r="4514">
          <cell r="A4514">
            <v>37638</v>
          </cell>
          <cell r="D4514">
            <v>28</v>
          </cell>
        </row>
        <row r="4515">
          <cell r="A4515">
            <v>37637</v>
          </cell>
          <cell r="D4515">
            <v>28</v>
          </cell>
        </row>
        <row r="4516">
          <cell r="A4516">
            <v>37636</v>
          </cell>
          <cell r="D4516">
            <v>28</v>
          </cell>
        </row>
        <row r="4517">
          <cell r="A4517">
            <v>37635</v>
          </cell>
          <cell r="D4517">
            <v>28</v>
          </cell>
        </row>
        <row r="4518">
          <cell r="A4518">
            <v>37634</v>
          </cell>
          <cell r="D4518">
            <v>28</v>
          </cell>
        </row>
        <row r="4519">
          <cell r="A4519">
            <v>37631</v>
          </cell>
          <cell r="D4519">
            <v>28</v>
          </cell>
        </row>
        <row r="4520">
          <cell r="A4520">
            <v>37630</v>
          </cell>
          <cell r="D4520">
            <v>28</v>
          </cell>
        </row>
        <row r="4521">
          <cell r="A4521">
            <v>37629</v>
          </cell>
          <cell r="D4521">
            <v>28</v>
          </cell>
        </row>
        <row r="4522">
          <cell r="A4522">
            <v>37628</v>
          </cell>
          <cell r="D4522">
            <v>28</v>
          </cell>
        </row>
        <row r="4523">
          <cell r="A4523">
            <v>37627</v>
          </cell>
          <cell r="D4523">
            <v>28</v>
          </cell>
        </row>
        <row r="4524">
          <cell r="A4524">
            <v>37624</v>
          </cell>
          <cell r="D4524">
            <v>28</v>
          </cell>
        </row>
        <row r="4525">
          <cell r="A4525">
            <v>37623</v>
          </cell>
          <cell r="D4525">
            <v>28</v>
          </cell>
        </row>
        <row r="4526">
          <cell r="A4526">
            <v>37621</v>
          </cell>
          <cell r="D4526">
            <v>28</v>
          </cell>
        </row>
        <row r="4527">
          <cell r="A4527">
            <v>37620</v>
          </cell>
          <cell r="D4527">
            <v>28</v>
          </cell>
        </row>
        <row r="4528">
          <cell r="A4528">
            <v>37617</v>
          </cell>
          <cell r="D4528">
            <v>28</v>
          </cell>
        </row>
        <row r="4529">
          <cell r="A4529">
            <v>37616</v>
          </cell>
          <cell r="D4529">
            <v>28</v>
          </cell>
        </row>
        <row r="4530">
          <cell r="A4530">
            <v>37615</v>
          </cell>
          <cell r="D4530">
            <v>28</v>
          </cell>
        </row>
        <row r="4531">
          <cell r="A4531">
            <v>37614</v>
          </cell>
          <cell r="D4531">
            <v>28</v>
          </cell>
        </row>
        <row r="4532">
          <cell r="A4532">
            <v>37613</v>
          </cell>
          <cell r="D4532">
            <v>28</v>
          </cell>
        </row>
        <row r="4533">
          <cell r="A4533">
            <v>37610</v>
          </cell>
          <cell r="D4533">
            <v>28</v>
          </cell>
        </row>
        <row r="4534">
          <cell r="A4534">
            <v>37609</v>
          </cell>
          <cell r="D4534">
            <v>28</v>
          </cell>
        </row>
        <row r="4535">
          <cell r="A4535">
            <v>37608</v>
          </cell>
          <cell r="D4535">
            <v>28</v>
          </cell>
        </row>
        <row r="4536">
          <cell r="A4536">
            <v>37607</v>
          </cell>
          <cell r="D4536">
            <v>28</v>
          </cell>
        </row>
        <row r="4537">
          <cell r="A4537">
            <v>37606</v>
          </cell>
          <cell r="D4537">
            <v>28</v>
          </cell>
        </row>
        <row r="4538">
          <cell r="A4538">
            <v>37603</v>
          </cell>
          <cell r="D4538">
            <v>28</v>
          </cell>
        </row>
        <row r="4539">
          <cell r="A4539">
            <v>37602</v>
          </cell>
          <cell r="D4539">
            <v>28</v>
          </cell>
        </row>
        <row r="4540">
          <cell r="A4540">
            <v>37601</v>
          </cell>
          <cell r="D4540">
            <v>28</v>
          </cell>
        </row>
        <row r="4541">
          <cell r="A4541">
            <v>37600</v>
          </cell>
          <cell r="D4541">
            <v>28</v>
          </cell>
        </row>
        <row r="4542">
          <cell r="A4542">
            <v>37599</v>
          </cell>
          <cell r="D4542">
            <v>28</v>
          </cell>
        </row>
        <row r="4543">
          <cell r="A4543">
            <v>37596</v>
          </cell>
          <cell r="D4543">
            <v>28</v>
          </cell>
        </row>
        <row r="4544">
          <cell r="A4544">
            <v>37595</v>
          </cell>
          <cell r="D4544">
            <v>29</v>
          </cell>
        </row>
        <row r="4545">
          <cell r="A4545">
            <v>37594</v>
          </cell>
          <cell r="D4545">
            <v>29</v>
          </cell>
        </row>
        <row r="4546">
          <cell r="A4546">
            <v>37593</v>
          </cell>
          <cell r="D4546">
            <v>29</v>
          </cell>
        </row>
        <row r="4547">
          <cell r="A4547">
            <v>37592</v>
          </cell>
          <cell r="D4547">
            <v>29</v>
          </cell>
        </row>
        <row r="4548">
          <cell r="A4548">
            <v>37589</v>
          </cell>
          <cell r="D4548">
            <v>29</v>
          </cell>
        </row>
        <row r="4549">
          <cell r="A4549">
            <v>37588</v>
          </cell>
          <cell r="D4549">
            <v>31</v>
          </cell>
        </row>
        <row r="4550">
          <cell r="A4550">
            <v>37587</v>
          </cell>
          <cell r="D4550">
            <v>31</v>
          </cell>
        </row>
        <row r="4551">
          <cell r="A4551">
            <v>37586</v>
          </cell>
          <cell r="D4551">
            <v>31</v>
          </cell>
        </row>
        <row r="4552">
          <cell r="A4552">
            <v>37585</v>
          </cell>
          <cell r="D4552">
            <v>31</v>
          </cell>
        </row>
        <row r="4553">
          <cell r="A4553">
            <v>37582</v>
          </cell>
          <cell r="D4553">
            <v>31</v>
          </cell>
        </row>
        <row r="4554">
          <cell r="A4554">
            <v>37581</v>
          </cell>
          <cell r="D4554">
            <v>32</v>
          </cell>
        </row>
        <row r="4555">
          <cell r="A4555">
            <v>37580</v>
          </cell>
          <cell r="D4555">
            <v>32</v>
          </cell>
        </row>
        <row r="4556">
          <cell r="A4556">
            <v>37579</v>
          </cell>
          <cell r="D4556">
            <v>32</v>
          </cell>
        </row>
        <row r="4557">
          <cell r="A4557">
            <v>37578</v>
          </cell>
          <cell r="D4557">
            <v>32</v>
          </cell>
        </row>
        <row r="4558">
          <cell r="A4558">
            <v>37575</v>
          </cell>
          <cell r="D4558">
            <v>32</v>
          </cell>
        </row>
        <row r="4559">
          <cell r="A4559">
            <v>37574</v>
          </cell>
          <cell r="D4559">
            <v>36</v>
          </cell>
        </row>
        <row r="4560">
          <cell r="A4560">
            <v>37573</v>
          </cell>
          <cell r="D4560">
            <v>36</v>
          </cell>
        </row>
        <row r="4561">
          <cell r="A4561">
            <v>37572</v>
          </cell>
          <cell r="D4561">
            <v>36</v>
          </cell>
        </row>
        <row r="4562">
          <cell r="A4562">
            <v>37571</v>
          </cell>
          <cell r="D4562">
            <v>36</v>
          </cell>
        </row>
        <row r="4563">
          <cell r="A4563">
            <v>37568</v>
          </cell>
          <cell r="D4563">
            <v>36</v>
          </cell>
        </row>
        <row r="4564">
          <cell r="A4564">
            <v>37567</v>
          </cell>
          <cell r="D4564">
            <v>36</v>
          </cell>
        </row>
        <row r="4565">
          <cell r="A4565">
            <v>37566</v>
          </cell>
          <cell r="D4565">
            <v>36</v>
          </cell>
        </row>
        <row r="4566">
          <cell r="A4566">
            <v>37565</v>
          </cell>
          <cell r="D4566">
            <v>36</v>
          </cell>
        </row>
        <row r="4567">
          <cell r="A4567">
            <v>37564</v>
          </cell>
          <cell r="D4567">
            <v>36</v>
          </cell>
        </row>
        <row r="4568">
          <cell r="A4568">
            <v>37561</v>
          </cell>
          <cell r="D4568">
            <v>36</v>
          </cell>
        </row>
        <row r="4569">
          <cell r="A4569">
            <v>37560</v>
          </cell>
          <cell r="D4569">
            <v>36</v>
          </cell>
        </row>
        <row r="4570">
          <cell r="A4570">
            <v>37559</v>
          </cell>
          <cell r="D4570">
            <v>36</v>
          </cell>
        </row>
        <row r="4571">
          <cell r="A4571">
            <v>37558</v>
          </cell>
          <cell r="D4571">
            <v>36</v>
          </cell>
        </row>
        <row r="4572">
          <cell r="A4572">
            <v>37557</v>
          </cell>
          <cell r="D4572">
            <v>36</v>
          </cell>
        </row>
        <row r="4573">
          <cell r="A4573">
            <v>37554</v>
          </cell>
          <cell r="D4573">
            <v>36</v>
          </cell>
        </row>
        <row r="4574">
          <cell r="A4574">
            <v>37553</v>
          </cell>
          <cell r="D4574">
            <v>37</v>
          </cell>
        </row>
        <row r="4575">
          <cell r="A4575">
            <v>37552</v>
          </cell>
          <cell r="D4575">
            <v>37</v>
          </cell>
        </row>
        <row r="4576">
          <cell r="A4576">
            <v>37551</v>
          </cell>
          <cell r="D4576">
            <v>37</v>
          </cell>
        </row>
        <row r="4577">
          <cell r="A4577">
            <v>37550</v>
          </cell>
          <cell r="D4577">
            <v>37</v>
          </cell>
        </row>
        <row r="4578">
          <cell r="A4578">
            <v>37547</v>
          </cell>
          <cell r="D4578">
            <v>37</v>
          </cell>
        </row>
        <row r="4579">
          <cell r="A4579">
            <v>37546</v>
          </cell>
          <cell r="D4579">
            <v>37</v>
          </cell>
        </row>
        <row r="4580">
          <cell r="A4580">
            <v>37545</v>
          </cell>
          <cell r="D4580">
            <v>37</v>
          </cell>
        </row>
        <row r="4581">
          <cell r="A4581">
            <v>37544</v>
          </cell>
          <cell r="D4581">
            <v>37</v>
          </cell>
        </row>
        <row r="4582">
          <cell r="A4582">
            <v>37543</v>
          </cell>
          <cell r="D4582">
            <v>37</v>
          </cell>
        </row>
        <row r="4583">
          <cell r="A4583">
            <v>37540</v>
          </cell>
          <cell r="D4583">
            <v>37</v>
          </cell>
        </row>
        <row r="4584">
          <cell r="A4584">
            <v>37539</v>
          </cell>
          <cell r="D4584">
            <v>36</v>
          </cell>
        </row>
        <row r="4585">
          <cell r="A4585">
            <v>37538</v>
          </cell>
          <cell r="D4585">
            <v>36</v>
          </cell>
        </row>
        <row r="4586">
          <cell r="A4586">
            <v>37537</v>
          </cell>
          <cell r="D4586">
            <v>36</v>
          </cell>
        </row>
        <row r="4587">
          <cell r="A4587">
            <v>37536</v>
          </cell>
          <cell r="D4587">
            <v>36</v>
          </cell>
        </row>
        <row r="4588">
          <cell r="A4588">
            <v>37533</v>
          </cell>
          <cell r="D4588">
            <v>36</v>
          </cell>
        </row>
        <row r="4589">
          <cell r="A4589">
            <v>37532</v>
          </cell>
          <cell r="D4589">
            <v>36</v>
          </cell>
        </row>
        <row r="4590">
          <cell r="A4590">
            <v>37531</v>
          </cell>
          <cell r="D4590">
            <v>36</v>
          </cell>
        </row>
        <row r="4591">
          <cell r="A4591">
            <v>37530</v>
          </cell>
          <cell r="D4591">
            <v>36</v>
          </cell>
        </row>
        <row r="4592">
          <cell r="A4592">
            <v>37529</v>
          </cell>
          <cell r="D4592">
            <v>36</v>
          </cell>
        </row>
        <row r="4593">
          <cell r="A4593">
            <v>37526</v>
          </cell>
          <cell r="D4593">
            <v>36</v>
          </cell>
        </row>
        <row r="4594">
          <cell r="A4594">
            <v>37525</v>
          </cell>
          <cell r="D4594">
            <v>36</v>
          </cell>
        </row>
        <row r="4595">
          <cell r="A4595">
            <v>37524</v>
          </cell>
          <cell r="D4595">
            <v>36</v>
          </cell>
        </row>
        <row r="4596">
          <cell r="A4596">
            <v>37523</v>
          </cell>
          <cell r="D4596">
            <v>36</v>
          </cell>
        </row>
        <row r="4597">
          <cell r="A4597">
            <v>37522</v>
          </cell>
          <cell r="D4597">
            <v>36</v>
          </cell>
        </row>
        <row r="4598">
          <cell r="A4598">
            <v>37519</v>
          </cell>
          <cell r="D4598">
            <v>36</v>
          </cell>
        </row>
        <row r="4599">
          <cell r="A4599">
            <v>37518</v>
          </cell>
          <cell r="D4599">
            <v>36</v>
          </cell>
        </row>
        <row r="4600">
          <cell r="A4600">
            <v>37517</v>
          </cell>
          <cell r="D4600">
            <v>36</v>
          </cell>
        </row>
        <row r="4601">
          <cell r="A4601">
            <v>37516</v>
          </cell>
          <cell r="D4601">
            <v>36</v>
          </cell>
        </row>
        <row r="4602">
          <cell r="A4602">
            <v>37515</v>
          </cell>
          <cell r="D4602">
            <v>36</v>
          </cell>
        </row>
        <row r="4603">
          <cell r="A4603">
            <v>37512</v>
          </cell>
          <cell r="D4603">
            <v>36</v>
          </cell>
        </row>
        <row r="4604">
          <cell r="A4604">
            <v>37511</v>
          </cell>
          <cell r="D4604">
            <v>36</v>
          </cell>
        </row>
        <row r="4605">
          <cell r="A4605">
            <v>37510</v>
          </cell>
          <cell r="D4605">
            <v>36</v>
          </cell>
        </row>
        <row r="4606">
          <cell r="A4606">
            <v>37509</v>
          </cell>
          <cell r="D4606">
            <v>36</v>
          </cell>
        </row>
        <row r="4607">
          <cell r="A4607">
            <v>37508</v>
          </cell>
          <cell r="D4607">
            <v>36</v>
          </cell>
        </row>
        <row r="4608">
          <cell r="A4608">
            <v>37505</v>
          </cell>
          <cell r="D4608">
            <v>36</v>
          </cell>
        </row>
        <row r="4609">
          <cell r="A4609">
            <v>37504</v>
          </cell>
          <cell r="D4609">
            <v>36</v>
          </cell>
        </row>
        <row r="4610">
          <cell r="A4610">
            <v>37503</v>
          </cell>
          <cell r="D4610">
            <v>36</v>
          </cell>
        </row>
        <row r="4611">
          <cell r="A4611">
            <v>37502</v>
          </cell>
          <cell r="D4611">
            <v>36</v>
          </cell>
        </row>
        <row r="4612">
          <cell r="A4612">
            <v>37501</v>
          </cell>
          <cell r="D4612">
            <v>36</v>
          </cell>
        </row>
        <row r="4613">
          <cell r="A4613">
            <v>37498</v>
          </cell>
          <cell r="D4613">
            <v>36</v>
          </cell>
        </row>
        <row r="4614">
          <cell r="A4614">
            <v>37497</v>
          </cell>
          <cell r="D4614">
            <v>36</v>
          </cell>
        </row>
        <row r="4615">
          <cell r="A4615">
            <v>37496</v>
          </cell>
          <cell r="D4615">
            <v>36</v>
          </cell>
        </row>
        <row r="4616">
          <cell r="A4616">
            <v>37495</v>
          </cell>
          <cell r="D4616">
            <v>36</v>
          </cell>
        </row>
        <row r="4617">
          <cell r="A4617">
            <v>37494</v>
          </cell>
          <cell r="D4617">
            <v>36</v>
          </cell>
        </row>
        <row r="4618">
          <cell r="A4618">
            <v>37491</v>
          </cell>
          <cell r="D4618">
            <v>36</v>
          </cell>
        </row>
        <row r="4619">
          <cell r="A4619">
            <v>37490</v>
          </cell>
          <cell r="D4619">
            <v>36</v>
          </cell>
        </row>
        <row r="4620">
          <cell r="A4620">
            <v>37489</v>
          </cell>
          <cell r="D4620">
            <v>36</v>
          </cell>
        </row>
        <row r="4621">
          <cell r="A4621">
            <v>37488</v>
          </cell>
          <cell r="D4621">
            <v>36</v>
          </cell>
        </row>
        <row r="4622">
          <cell r="A4622">
            <v>37487</v>
          </cell>
          <cell r="D4622">
            <v>36</v>
          </cell>
        </row>
        <row r="4623">
          <cell r="A4623">
            <v>37484</v>
          </cell>
          <cell r="D4623">
            <v>36</v>
          </cell>
        </row>
        <row r="4624">
          <cell r="A4624">
            <v>37483</v>
          </cell>
          <cell r="D4624">
            <v>36</v>
          </cell>
        </row>
        <row r="4625">
          <cell r="A4625">
            <v>37482</v>
          </cell>
          <cell r="D4625">
            <v>36</v>
          </cell>
        </row>
        <row r="4626">
          <cell r="A4626">
            <v>37481</v>
          </cell>
          <cell r="D4626">
            <v>36</v>
          </cell>
        </row>
        <row r="4627">
          <cell r="A4627">
            <v>37480</v>
          </cell>
          <cell r="D4627">
            <v>36</v>
          </cell>
        </row>
        <row r="4628">
          <cell r="A4628">
            <v>37477</v>
          </cell>
          <cell r="D4628">
            <v>36</v>
          </cell>
        </row>
        <row r="4629">
          <cell r="A4629">
            <v>37476</v>
          </cell>
          <cell r="D4629">
            <v>36</v>
          </cell>
        </row>
        <row r="4630">
          <cell r="A4630">
            <v>37475</v>
          </cell>
          <cell r="D4630">
            <v>36</v>
          </cell>
        </row>
        <row r="4631">
          <cell r="A4631">
            <v>37474</v>
          </cell>
          <cell r="D4631">
            <v>36</v>
          </cell>
        </row>
        <row r="4632">
          <cell r="A4632">
            <v>37473</v>
          </cell>
          <cell r="D4632">
            <v>36</v>
          </cell>
        </row>
        <row r="4633">
          <cell r="A4633">
            <v>37470</v>
          </cell>
          <cell r="D4633">
            <v>36</v>
          </cell>
        </row>
        <row r="4634">
          <cell r="A4634">
            <v>37469</v>
          </cell>
          <cell r="D4634">
            <v>36</v>
          </cell>
        </row>
        <row r="4635">
          <cell r="A4635">
            <v>37468</v>
          </cell>
          <cell r="D4635">
            <v>36</v>
          </cell>
        </row>
        <row r="4636">
          <cell r="A4636">
            <v>37467</v>
          </cell>
          <cell r="D4636">
            <v>36</v>
          </cell>
        </row>
        <row r="4637">
          <cell r="A4637">
            <v>37466</v>
          </cell>
          <cell r="D4637">
            <v>36</v>
          </cell>
        </row>
        <row r="4638">
          <cell r="A4638">
            <v>37463</v>
          </cell>
          <cell r="D4638">
            <v>36</v>
          </cell>
        </row>
        <row r="4639">
          <cell r="A4639">
            <v>37462</v>
          </cell>
          <cell r="D4639">
            <v>36</v>
          </cell>
        </row>
        <row r="4640">
          <cell r="A4640">
            <v>37461</v>
          </cell>
          <cell r="D4640">
            <v>36</v>
          </cell>
        </row>
        <row r="4641">
          <cell r="A4641">
            <v>37460</v>
          </cell>
          <cell r="D4641">
            <v>36</v>
          </cell>
        </row>
        <row r="4642">
          <cell r="A4642">
            <v>37459</v>
          </cell>
          <cell r="D4642">
            <v>36</v>
          </cell>
        </row>
        <row r="4643">
          <cell r="A4643">
            <v>37456</v>
          </cell>
          <cell r="D4643">
            <v>36</v>
          </cell>
        </row>
        <row r="4644">
          <cell r="A4644">
            <v>37455</v>
          </cell>
          <cell r="D4644">
            <v>36</v>
          </cell>
        </row>
        <row r="4645">
          <cell r="A4645">
            <v>37454</v>
          </cell>
          <cell r="D4645">
            <v>36</v>
          </cell>
        </row>
        <row r="4646">
          <cell r="A4646">
            <v>37453</v>
          </cell>
          <cell r="D4646">
            <v>36</v>
          </cell>
        </row>
        <row r="4647">
          <cell r="A4647">
            <v>37452</v>
          </cell>
          <cell r="D4647">
            <v>36</v>
          </cell>
        </row>
        <row r="4648">
          <cell r="A4648">
            <v>37449</v>
          </cell>
          <cell r="D4648">
            <v>36</v>
          </cell>
        </row>
        <row r="4649">
          <cell r="A4649">
            <v>37448</v>
          </cell>
          <cell r="D4649">
            <v>36</v>
          </cell>
        </row>
        <row r="4650">
          <cell r="A4650">
            <v>37447</v>
          </cell>
          <cell r="D4650">
            <v>36</v>
          </cell>
        </row>
        <row r="4651">
          <cell r="A4651">
            <v>37446</v>
          </cell>
          <cell r="D4651">
            <v>36</v>
          </cell>
        </row>
        <row r="4652">
          <cell r="A4652">
            <v>37445</v>
          </cell>
          <cell r="D4652">
            <v>36</v>
          </cell>
        </row>
        <row r="4653">
          <cell r="A4653">
            <v>37442</v>
          </cell>
          <cell r="D4653">
            <v>36</v>
          </cell>
        </row>
        <row r="4654">
          <cell r="A4654">
            <v>37441</v>
          </cell>
          <cell r="D4654">
            <v>36</v>
          </cell>
        </row>
        <row r="4655">
          <cell r="A4655">
            <v>37440</v>
          </cell>
          <cell r="D4655">
            <v>36</v>
          </cell>
        </row>
        <row r="4656">
          <cell r="A4656">
            <v>37439</v>
          </cell>
          <cell r="D4656">
            <v>36</v>
          </cell>
        </row>
        <row r="4657">
          <cell r="A4657">
            <v>37438</v>
          </cell>
          <cell r="D4657">
            <v>36</v>
          </cell>
        </row>
        <row r="4658">
          <cell r="A4658">
            <v>37435</v>
          </cell>
          <cell r="D4658">
            <v>36</v>
          </cell>
        </row>
        <row r="4659">
          <cell r="A4659">
            <v>37434</v>
          </cell>
          <cell r="D4659">
            <v>38</v>
          </cell>
        </row>
        <row r="4660">
          <cell r="A4660">
            <v>37433</v>
          </cell>
          <cell r="D4660">
            <v>38</v>
          </cell>
        </row>
        <row r="4661">
          <cell r="A4661">
            <v>37432</v>
          </cell>
          <cell r="D4661">
            <v>38</v>
          </cell>
        </row>
        <row r="4662">
          <cell r="A4662">
            <v>37431</v>
          </cell>
          <cell r="D4662">
            <v>38</v>
          </cell>
        </row>
        <row r="4663">
          <cell r="A4663">
            <v>37428</v>
          </cell>
          <cell r="D4663">
            <v>38</v>
          </cell>
        </row>
        <row r="4664">
          <cell r="A4664">
            <v>37427</v>
          </cell>
          <cell r="D4664">
            <v>38</v>
          </cell>
        </row>
        <row r="4665">
          <cell r="A4665">
            <v>37426</v>
          </cell>
          <cell r="D4665">
            <v>38</v>
          </cell>
        </row>
        <row r="4666">
          <cell r="A4666">
            <v>37425</v>
          </cell>
          <cell r="D4666">
            <v>38</v>
          </cell>
        </row>
        <row r="4667">
          <cell r="A4667">
            <v>37424</v>
          </cell>
          <cell r="D4667">
            <v>38</v>
          </cell>
        </row>
        <row r="4668">
          <cell r="A4668">
            <v>37421</v>
          </cell>
          <cell r="D4668">
            <v>38</v>
          </cell>
        </row>
        <row r="4669">
          <cell r="A4669">
            <v>37420</v>
          </cell>
          <cell r="D4669">
            <v>38</v>
          </cell>
        </row>
        <row r="4670">
          <cell r="A4670">
            <v>37419</v>
          </cell>
          <cell r="D4670">
            <v>38</v>
          </cell>
        </row>
        <row r="4671">
          <cell r="A4671">
            <v>37418</v>
          </cell>
          <cell r="D4671">
            <v>38</v>
          </cell>
        </row>
        <row r="4672">
          <cell r="A4672">
            <v>37417</v>
          </cell>
          <cell r="D4672">
            <v>38</v>
          </cell>
        </row>
        <row r="4673">
          <cell r="A4673">
            <v>37414</v>
          </cell>
          <cell r="D4673">
            <v>38</v>
          </cell>
        </row>
        <row r="4674">
          <cell r="A4674">
            <v>37413</v>
          </cell>
          <cell r="D4674">
            <v>38</v>
          </cell>
        </row>
        <row r="4675">
          <cell r="A4675">
            <v>37412</v>
          </cell>
          <cell r="D4675">
            <v>38</v>
          </cell>
        </row>
        <row r="4676">
          <cell r="A4676">
            <v>37411</v>
          </cell>
          <cell r="D4676">
            <v>38</v>
          </cell>
        </row>
        <row r="4677">
          <cell r="A4677">
            <v>37410</v>
          </cell>
          <cell r="D4677">
            <v>38</v>
          </cell>
        </row>
        <row r="4678">
          <cell r="A4678">
            <v>37407</v>
          </cell>
          <cell r="D4678">
            <v>38</v>
          </cell>
        </row>
        <row r="4679">
          <cell r="A4679">
            <v>37406</v>
          </cell>
          <cell r="D4679">
            <v>38</v>
          </cell>
        </row>
        <row r="4680">
          <cell r="A4680">
            <v>37405</v>
          </cell>
          <cell r="D4680">
            <v>38</v>
          </cell>
        </row>
        <row r="4681">
          <cell r="A4681">
            <v>37404</v>
          </cell>
          <cell r="D4681">
            <v>38</v>
          </cell>
        </row>
        <row r="4682">
          <cell r="A4682">
            <v>37403</v>
          </cell>
          <cell r="D4682">
            <v>38</v>
          </cell>
        </row>
        <row r="4683">
          <cell r="A4683">
            <v>37400</v>
          </cell>
          <cell r="D4683">
            <v>38</v>
          </cell>
        </row>
        <row r="4684">
          <cell r="A4684">
            <v>37399</v>
          </cell>
          <cell r="D4684">
            <v>38</v>
          </cell>
        </row>
        <row r="4685">
          <cell r="A4685">
            <v>37398</v>
          </cell>
          <cell r="D4685">
            <v>38</v>
          </cell>
        </row>
        <row r="4686">
          <cell r="A4686">
            <v>37397</v>
          </cell>
          <cell r="D4686">
            <v>38</v>
          </cell>
        </row>
        <row r="4687">
          <cell r="A4687">
            <v>37396</v>
          </cell>
          <cell r="D4687">
            <v>38</v>
          </cell>
        </row>
        <row r="4688">
          <cell r="A4688">
            <v>37393</v>
          </cell>
          <cell r="D4688">
            <v>38</v>
          </cell>
        </row>
        <row r="4689">
          <cell r="A4689">
            <v>37392</v>
          </cell>
          <cell r="D4689">
            <v>38</v>
          </cell>
        </row>
        <row r="4690">
          <cell r="A4690">
            <v>37391</v>
          </cell>
          <cell r="D4690">
            <v>38</v>
          </cell>
        </row>
        <row r="4691">
          <cell r="A4691">
            <v>37390</v>
          </cell>
          <cell r="D4691">
            <v>38</v>
          </cell>
        </row>
        <row r="4692">
          <cell r="A4692">
            <v>37389</v>
          </cell>
          <cell r="D4692">
            <v>38</v>
          </cell>
        </row>
        <row r="4693">
          <cell r="A4693">
            <v>37386</v>
          </cell>
          <cell r="D4693">
            <v>38</v>
          </cell>
        </row>
        <row r="4694">
          <cell r="A4694">
            <v>37385</v>
          </cell>
          <cell r="D4694">
            <v>38</v>
          </cell>
        </row>
        <row r="4695">
          <cell r="A4695">
            <v>37384</v>
          </cell>
          <cell r="D4695">
            <v>38</v>
          </cell>
        </row>
        <row r="4696">
          <cell r="A4696">
            <v>37383</v>
          </cell>
          <cell r="D4696">
            <v>38</v>
          </cell>
        </row>
        <row r="4697">
          <cell r="A4697">
            <v>37382</v>
          </cell>
          <cell r="D4697">
            <v>38</v>
          </cell>
        </row>
        <row r="4698">
          <cell r="A4698">
            <v>37379</v>
          </cell>
          <cell r="D4698">
            <v>38</v>
          </cell>
        </row>
        <row r="4699">
          <cell r="A4699">
            <v>37378</v>
          </cell>
          <cell r="D4699">
            <v>38</v>
          </cell>
        </row>
        <row r="4700">
          <cell r="A4700">
            <v>37377</v>
          </cell>
          <cell r="D4700">
            <v>38</v>
          </cell>
        </row>
        <row r="4701">
          <cell r="A4701">
            <v>37376</v>
          </cell>
          <cell r="D4701">
            <v>38</v>
          </cell>
        </row>
        <row r="4702">
          <cell r="A4702">
            <v>37375</v>
          </cell>
          <cell r="D4702">
            <v>38</v>
          </cell>
        </row>
        <row r="4703">
          <cell r="A4703">
            <v>37372</v>
          </cell>
          <cell r="D4703">
            <v>38</v>
          </cell>
        </row>
        <row r="4704">
          <cell r="A4704">
            <v>37371</v>
          </cell>
          <cell r="D4704">
            <v>37</v>
          </cell>
        </row>
        <row r="4705">
          <cell r="A4705">
            <v>37370</v>
          </cell>
          <cell r="D4705">
            <v>37</v>
          </cell>
        </row>
        <row r="4706">
          <cell r="A4706">
            <v>37369</v>
          </cell>
          <cell r="D4706">
            <v>37</v>
          </cell>
        </row>
        <row r="4707">
          <cell r="A4707">
            <v>37368</v>
          </cell>
          <cell r="D4707">
            <v>37</v>
          </cell>
        </row>
        <row r="4708">
          <cell r="A4708">
            <v>37365</v>
          </cell>
          <cell r="D4708">
            <v>37</v>
          </cell>
        </row>
        <row r="4709">
          <cell r="A4709">
            <v>37364</v>
          </cell>
          <cell r="D4709">
            <v>37</v>
          </cell>
        </row>
        <row r="4710">
          <cell r="A4710">
            <v>37363</v>
          </cell>
          <cell r="D4710">
            <v>37</v>
          </cell>
        </row>
        <row r="4711">
          <cell r="A4711">
            <v>37362</v>
          </cell>
          <cell r="D4711">
            <v>37</v>
          </cell>
        </row>
        <row r="4712">
          <cell r="A4712">
            <v>37361</v>
          </cell>
          <cell r="D4712">
            <v>37</v>
          </cell>
        </row>
        <row r="4713">
          <cell r="A4713">
            <v>37358</v>
          </cell>
          <cell r="D4713">
            <v>37</v>
          </cell>
        </row>
        <row r="4714">
          <cell r="A4714">
            <v>37357</v>
          </cell>
          <cell r="D4714">
            <v>37</v>
          </cell>
        </row>
        <row r="4715">
          <cell r="A4715">
            <v>37356</v>
          </cell>
          <cell r="D4715">
            <v>37</v>
          </cell>
        </row>
        <row r="4716">
          <cell r="A4716">
            <v>37355</v>
          </cell>
          <cell r="D4716">
            <v>37</v>
          </cell>
        </row>
        <row r="4717">
          <cell r="A4717">
            <v>37354</v>
          </cell>
          <cell r="D4717">
            <v>37</v>
          </cell>
        </row>
        <row r="4718">
          <cell r="A4718">
            <v>37351</v>
          </cell>
          <cell r="D4718">
            <v>37</v>
          </cell>
        </row>
        <row r="4719">
          <cell r="A4719">
            <v>37350</v>
          </cell>
          <cell r="D4719">
            <v>37</v>
          </cell>
        </row>
        <row r="4720">
          <cell r="A4720">
            <v>37349</v>
          </cell>
          <cell r="D4720">
            <v>37</v>
          </cell>
        </row>
        <row r="4721">
          <cell r="A4721">
            <v>37348</v>
          </cell>
          <cell r="D4721">
            <v>37</v>
          </cell>
        </row>
        <row r="4722">
          <cell r="A4722">
            <v>37347</v>
          </cell>
          <cell r="D4722">
            <v>37</v>
          </cell>
        </row>
        <row r="4723">
          <cell r="A4723">
            <v>37344</v>
          </cell>
          <cell r="D4723">
            <v>37</v>
          </cell>
        </row>
        <row r="4724">
          <cell r="A4724">
            <v>37343</v>
          </cell>
          <cell r="D4724">
            <v>37</v>
          </cell>
        </row>
        <row r="4725">
          <cell r="A4725">
            <v>37342</v>
          </cell>
          <cell r="D4725">
            <v>37</v>
          </cell>
        </row>
        <row r="4726">
          <cell r="A4726">
            <v>37341</v>
          </cell>
          <cell r="D4726">
            <v>37</v>
          </cell>
        </row>
        <row r="4727">
          <cell r="A4727">
            <v>37340</v>
          </cell>
          <cell r="D4727">
            <v>37</v>
          </cell>
        </row>
        <row r="4728">
          <cell r="A4728">
            <v>37337</v>
          </cell>
          <cell r="D4728">
            <v>37</v>
          </cell>
        </row>
        <row r="4729">
          <cell r="A4729">
            <v>37336</v>
          </cell>
          <cell r="D4729">
            <v>37</v>
          </cell>
        </row>
        <row r="4730">
          <cell r="A4730">
            <v>37335</v>
          </cell>
          <cell r="D4730">
            <v>37</v>
          </cell>
        </row>
        <row r="4731">
          <cell r="A4731">
            <v>37334</v>
          </cell>
          <cell r="D4731">
            <v>37</v>
          </cell>
        </row>
        <row r="4732">
          <cell r="A4732">
            <v>37333</v>
          </cell>
          <cell r="D4732">
            <v>37</v>
          </cell>
        </row>
        <row r="4733">
          <cell r="A4733">
            <v>37330</v>
          </cell>
          <cell r="D4733">
            <v>37</v>
          </cell>
        </row>
        <row r="4734">
          <cell r="A4734">
            <v>37329</v>
          </cell>
          <cell r="D4734">
            <v>37</v>
          </cell>
        </row>
        <row r="4735">
          <cell r="A4735">
            <v>37328</v>
          </cell>
          <cell r="D4735">
            <v>37</v>
          </cell>
        </row>
        <row r="4736">
          <cell r="A4736">
            <v>37327</v>
          </cell>
          <cell r="D4736">
            <v>37</v>
          </cell>
        </row>
        <row r="4737">
          <cell r="A4737">
            <v>37326</v>
          </cell>
          <cell r="D4737">
            <v>37</v>
          </cell>
        </row>
        <row r="4738">
          <cell r="A4738">
            <v>37323</v>
          </cell>
          <cell r="D4738">
            <v>37</v>
          </cell>
        </row>
        <row r="4739">
          <cell r="A4739">
            <v>37322</v>
          </cell>
          <cell r="D4739">
            <v>37</v>
          </cell>
        </row>
        <row r="4740">
          <cell r="A4740">
            <v>37321</v>
          </cell>
          <cell r="D4740">
            <v>37</v>
          </cell>
        </row>
        <row r="4741">
          <cell r="A4741">
            <v>37320</v>
          </cell>
          <cell r="D4741">
            <v>37</v>
          </cell>
        </row>
        <row r="4742">
          <cell r="A4742">
            <v>37319</v>
          </cell>
          <cell r="D4742">
            <v>37</v>
          </cell>
        </row>
        <row r="4743">
          <cell r="A4743">
            <v>37316</v>
          </cell>
          <cell r="D4743">
            <v>37</v>
          </cell>
        </row>
        <row r="4744">
          <cell r="A4744">
            <v>37315</v>
          </cell>
          <cell r="D4744">
            <v>37</v>
          </cell>
        </row>
        <row r="4745">
          <cell r="A4745">
            <v>37314</v>
          </cell>
          <cell r="D4745">
            <v>37</v>
          </cell>
        </row>
        <row r="4746">
          <cell r="A4746">
            <v>37313</v>
          </cell>
          <cell r="D4746">
            <v>37</v>
          </cell>
        </row>
        <row r="4747">
          <cell r="A4747">
            <v>37312</v>
          </cell>
          <cell r="D4747">
            <v>37</v>
          </cell>
        </row>
        <row r="4748">
          <cell r="A4748">
            <v>37309</v>
          </cell>
          <cell r="D4748">
            <v>37</v>
          </cell>
        </row>
        <row r="4749">
          <cell r="A4749">
            <v>37308</v>
          </cell>
          <cell r="D4749">
            <v>37</v>
          </cell>
        </row>
        <row r="4750">
          <cell r="A4750">
            <v>37307</v>
          </cell>
          <cell r="D4750">
            <v>37</v>
          </cell>
        </row>
        <row r="4751">
          <cell r="A4751">
            <v>37306</v>
          </cell>
          <cell r="D4751">
            <v>37</v>
          </cell>
        </row>
        <row r="4752">
          <cell r="A4752">
            <v>37305</v>
          </cell>
          <cell r="D4752">
            <v>37</v>
          </cell>
        </row>
        <row r="4753">
          <cell r="A4753">
            <v>37302</v>
          </cell>
          <cell r="D4753">
            <v>37</v>
          </cell>
        </row>
        <row r="4754">
          <cell r="A4754">
            <v>37301</v>
          </cell>
          <cell r="D4754">
            <v>37</v>
          </cell>
        </row>
        <row r="4755">
          <cell r="A4755">
            <v>37300</v>
          </cell>
          <cell r="D4755">
            <v>37</v>
          </cell>
        </row>
        <row r="4756">
          <cell r="A4756">
            <v>37299</v>
          </cell>
          <cell r="D4756">
            <v>37</v>
          </cell>
        </row>
        <row r="4757">
          <cell r="A4757">
            <v>37298</v>
          </cell>
          <cell r="D4757">
            <v>37</v>
          </cell>
        </row>
        <row r="4758">
          <cell r="A4758">
            <v>37295</v>
          </cell>
          <cell r="D4758">
            <v>37</v>
          </cell>
        </row>
        <row r="4759">
          <cell r="A4759">
            <v>37294</v>
          </cell>
          <cell r="D4759">
            <v>37</v>
          </cell>
        </row>
        <row r="4760">
          <cell r="A4760">
            <v>37293</v>
          </cell>
          <cell r="D4760">
            <v>37</v>
          </cell>
        </row>
        <row r="4761">
          <cell r="A4761">
            <v>37292</v>
          </cell>
          <cell r="D4761">
            <v>37</v>
          </cell>
        </row>
        <row r="4762">
          <cell r="A4762">
            <v>37291</v>
          </cell>
          <cell r="D4762">
            <v>37</v>
          </cell>
        </row>
        <row r="4763">
          <cell r="A4763">
            <v>37288</v>
          </cell>
          <cell r="D4763">
            <v>37</v>
          </cell>
        </row>
        <row r="4764">
          <cell r="A4764">
            <v>37287</v>
          </cell>
          <cell r="D4764">
            <v>37</v>
          </cell>
        </row>
        <row r="4765">
          <cell r="A4765">
            <v>37286</v>
          </cell>
          <cell r="D4765">
            <v>37</v>
          </cell>
        </row>
        <row r="4766">
          <cell r="A4766">
            <v>37285</v>
          </cell>
          <cell r="D4766">
            <v>37</v>
          </cell>
        </row>
        <row r="4767">
          <cell r="A4767">
            <v>37284</v>
          </cell>
          <cell r="D4767">
            <v>37</v>
          </cell>
        </row>
        <row r="4768">
          <cell r="A4768">
            <v>37281</v>
          </cell>
          <cell r="D4768">
            <v>37</v>
          </cell>
        </row>
        <row r="4769">
          <cell r="A4769">
            <v>37280</v>
          </cell>
          <cell r="D4769">
            <v>37</v>
          </cell>
        </row>
        <row r="4770">
          <cell r="A4770">
            <v>37279</v>
          </cell>
          <cell r="D4770">
            <v>37</v>
          </cell>
        </row>
        <row r="4771">
          <cell r="A4771">
            <v>37278</v>
          </cell>
          <cell r="D4771">
            <v>37</v>
          </cell>
        </row>
        <row r="4772">
          <cell r="A4772">
            <v>37277</v>
          </cell>
          <cell r="D4772">
            <v>37</v>
          </cell>
        </row>
        <row r="4773">
          <cell r="A4773">
            <v>37274</v>
          </cell>
          <cell r="D4773">
            <v>37</v>
          </cell>
        </row>
        <row r="4774">
          <cell r="A4774">
            <v>37273</v>
          </cell>
          <cell r="D4774">
            <v>37</v>
          </cell>
        </row>
        <row r="4775">
          <cell r="A4775">
            <v>37272</v>
          </cell>
          <cell r="D4775">
            <v>37</v>
          </cell>
        </row>
        <row r="4776">
          <cell r="A4776">
            <v>37271</v>
          </cell>
          <cell r="D4776">
            <v>37</v>
          </cell>
        </row>
        <row r="4777">
          <cell r="A4777">
            <v>37270</v>
          </cell>
          <cell r="D4777">
            <v>37</v>
          </cell>
        </row>
        <row r="4778">
          <cell r="A4778">
            <v>37267</v>
          </cell>
          <cell r="D4778">
            <v>37</v>
          </cell>
        </row>
        <row r="4779">
          <cell r="A4779">
            <v>37266</v>
          </cell>
          <cell r="D4779">
            <v>37</v>
          </cell>
        </row>
        <row r="4780">
          <cell r="A4780">
            <v>37265</v>
          </cell>
          <cell r="D4780">
            <v>37</v>
          </cell>
        </row>
        <row r="4781">
          <cell r="A4781">
            <v>37264</v>
          </cell>
          <cell r="D4781">
            <v>37</v>
          </cell>
        </row>
        <row r="4782">
          <cell r="A4782">
            <v>37263</v>
          </cell>
          <cell r="D4782">
            <v>37</v>
          </cell>
        </row>
        <row r="4783">
          <cell r="A4783">
            <v>37260</v>
          </cell>
          <cell r="D4783">
            <v>37</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www.fmclithium.com/Portals/FMCLithium/content/docs/DataSheet/QS-PDS-1022%20r0.pdf" TargetMode="External"/><Relationship Id="rId13" Type="http://schemas.openxmlformats.org/officeDocument/2006/relationships/hyperlink" Target="https://www.sigmaaldrich.com/catalog/product/aldrich/230707?lang=en&amp;region=US" TargetMode="External"/><Relationship Id="rId18" Type="http://schemas.openxmlformats.org/officeDocument/2006/relationships/hyperlink" Target="http://www.fmclithium.com/Portals/FMCLithium/content/docs/DataSheet/LiOCl%2040801.pdf" TargetMode="External"/><Relationship Id="rId26" Type="http://schemas.openxmlformats.org/officeDocument/2006/relationships/printerSettings" Target="../printerSettings/printerSettings1.bin"/><Relationship Id="rId3" Type="http://schemas.openxmlformats.org/officeDocument/2006/relationships/hyperlink" Target="https://www.weare121.com/blog/a-lithium-primer/" TargetMode="External"/><Relationship Id="rId21" Type="http://schemas.openxmlformats.org/officeDocument/2006/relationships/hyperlink" Target="https://web.archive.org/web/20051024043402/http:/fmclithium.com/products/products_p.asp?ID=20" TargetMode="External"/><Relationship Id="rId7" Type="http://schemas.openxmlformats.org/officeDocument/2006/relationships/hyperlink" Target="http://slipstreamresources.com/wp-content/uploads/2017/06/DKO-Presentation-and-name-change-to-Novo-Litio-170608.pdf" TargetMode="External"/><Relationship Id="rId12" Type="http://schemas.openxmlformats.org/officeDocument/2006/relationships/hyperlink" Target="http://www.fmclithium.com/Portals/FMCLithium/content/docs/DataSheet/QS-PDS-1051%20r1.pdf" TargetMode="External"/><Relationship Id="rId17" Type="http://schemas.openxmlformats.org/officeDocument/2006/relationships/hyperlink" Target="http://www.fmclithium.com/Portals/FMCLithium/content/docs/DataSheet/QS-PDS-2024%20r0.pdf" TargetMode="External"/><Relationship Id="rId25" Type="http://schemas.openxmlformats.org/officeDocument/2006/relationships/hyperlink" Target="https://tradingeconomics.com/commodity/lithium" TargetMode="External"/><Relationship Id="rId2" Type="http://schemas.openxmlformats.org/officeDocument/2006/relationships/hyperlink" Target="http://www.fmclithium.com/Portals/FMCLithium/content/docs/DataSheet/QS-PDS-1059%20r1.pdf" TargetMode="External"/><Relationship Id="rId16" Type="http://schemas.openxmlformats.org/officeDocument/2006/relationships/hyperlink" Target="http://www.fmclithium.com/Portals/FMCLithium/content/docs/DataSheet/QS-PDS-013%20r3.pdf" TargetMode="External"/><Relationship Id="rId20" Type="http://schemas.openxmlformats.org/officeDocument/2006/relationships/hyperlink" Target="http://www.fmclithium.com/Portals/FMCLithium/content/docs/DataSheet/QS-PDS-1038%20r1.pdf" TargetMode="External"/><Relationship Id="rId1" Type="http://schemas.openxmlformats.org/officeDocument/2006/relationships/hyperlink" Target="http://www.fmclithium.com/Portals/FMCLithium/content/docs/DataSheet/QS-PDS-1051%20r1.pdf" TargetMode="External"/><Relationship Id="rId6" Type="http://schemas.openxmlformats.org/officeDocument/2006/relationships/hyperlink" Target="http://www.fmclithium.com/Portals/FMCLithium/content/docs/DataSheet/QS-PDS-1051%20r1.pdf" TargetMode="External"/><Relationship Id="rId11" Type="http://schemas.openxmlformats.org/officeDocument/2006/relationships/hyperlink" Target="https://www.sigmaaldrich.com/catalog/product/sigald/411515?lang=en&amp;region=US" TargetMode="External"/><Relationship Id="rId24" Type="http://schemas.openxmlformats.org/officeDocument/2006/relationships/hyperlink" Target="https://www.usgs.gov/centers/nmic/lithium-statistics-and-information" TargetMode="External"/><Relationship Id="rId5" Type="http://schemas.openxmlformats.org/officeDocument/2006/relationships/hyperlink" Target="http://www.fmclithium.com/Portals/FMCLithium/content/docs/DataSheet/QS-PDS-1062%20r1.pdf" TargetMode="External"/><Relationship Id="rId15" Type="http://schemas.openxmlformats.org/officeDocument/2006/relationships/hyperlink" Target="http://www.fmclithium.com/Portals/FMCLithium/content/docs/DataSheet/Lithium%20Metal_tech%20grade.pdf" TargetMode="External"/><Relationship Id="rId23" Type="http://schemas.openxmlformats.org/officeDocument/2006/relationships/hyperlink" Target="https://livent.com/product/lithium-carbonate-technical-grade/" TargetMode="External"/><Relationship Id="rId10" Type="http://schemas.openxmlformats.org/officeDocument/2006/relationships/hyperlink" Target="http://www.fmclithium.com/Portals/FMCLithium/content/docs/DataSheet/QS-PDS-1057%20r0.pdf" TargetMode="External"/><Relationship Id="rId19" Type="http://schemas.openxmlformats.org/officeDocument/2006/relationships/hyperlink" Target="http://www.fmclithium.com/Portals/FMCLithium/content/docs/DataSheet/QS-PDS-1045%20r1.pdf" TargetMode="External"/><Relationship Id="rId4" Type="http://schemas.openxmlformats.org/officeDocument/2006/relationships/hyperlink" Target="http://www.fmclithium.com/Portals/FMCLithium/content/docs/DataSheet/QS-PDS-1021%20r1.pdf" TargetMode="External"/><Relationship Id="rId9" Type="http://schemas.openxmlformats.org/officeDocument/2006/relationships/hyperlink" Target="http://www.fmclithium.com/Portals/FMCLithium/content/docs/DataSheet/QS-PDS-1064%20r0.pdf" TargetMode="External"/><Relationship Id="rId14" Type="http://schemas.openxmlformats.org/officeDocument/2006/relationships/hyperlink" Target="http://www.fmclithium.com/Portals/FMCLithium/content/docs/DataSheet/QS-PDS-2024%20r0.pdf" TargetMode="External"/><Relationship Id="rId22" Type="http://schemas.openxmlformats.org/officeDocument/2006/relationships/hyperlink" Target="https://web.archive.org/web/20110812135946/http:/www.fmclithium.com/Portals/FMCLithium/content/docs/DataSheet/QS-PDS-1059%20r1.pdf"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mining.com/markets/commodity/cobalt-3m-futures/" TargetMode="External"/><Relationship Id="rId1" Type="http://schemas.openxmlformats.org/officeDocument/2006/relationships/hyperlink" Target="https://www.mining.com/markets/commodity/cobalt/"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s://www.metal.com/Rare-Earth-Oxides/201102250476" TargetMode="External"/><Relationship Id="rId2" Type="http://schemas.openxmlformats.org/officeDocument/2006/relationships/hyperlink" Target="http://www.metall.com.cn/default.htm" TargetMode="External"/><Relationship Id="rId1" Type="http://schemas.openxmlformats.org/officeDocument/2006/relationships/hyperlink" Target="https://pubs.usgs.gov/sir/2011/5094/pdf/sir2011-5094.pdf" TargetMode="External"/><Relationship Id="rId6" Type="http://schemas.openxmlformats.org/officeDocument/2006/relationships/drawing" Target="../drawings/drawing1.xml"/><Relationship Id="rId5" Type="http://schemas.openxmlformats.org/officeDocument/2006/relationships/printerSettings" Target="../printerSettings/printerSettings5.bin"/><Relationship Id="rId4" Type="http://schemas.openxmlformats.org/officeDocument/2006/relationships/hyperlink" Target="https://www.metal.com/Rare-Earth-Metals/201102250302" TargetMode="Externa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hyperlink" Target="http://www.metall.com.cn/default.htm" TargetMode="External"/><Relationship Id="rId1" Type="http://schemas.openxmlformats.org/officeDocument/2006/relationships/hyperlink" Target="https://pubs.usgs.gov/sir/2011/5094/pdf/sir2011-5094.pdf" TargetMode="External"/></Relationships>
</file>

<file path=xl/worksheets/_rels/sheet7.xml.rels><?xml version="1.0" encoding="UTF-8" standalone="yes"?>
<Relationships xmlns="http://schemas.openxmlformats.org/package/2006/relationships"><Relationship Id="rId3" Type="http://schemas.openxmlformats.org/officeDocument/2006/relationships/hyperlink" Target="https://en.institut-seltene-erden.de/rare-earths-and-metals/rare-earth/praseodymium/" TargetMode="External"/><Relationship Id="rId2" Type="http://schemas.openxmlformats.org/officeDocument/2006/relationships/hyperlink" Target="http://www.metall.com.cn/default.htm" TargetMode="External"/><Relationship Id="rId1" Type="http://schemas.openxmlformats.org/officeDocument/2006/relationships/hyperlink" Target="https://pubs.usgs.gov/sir/2011/5094/pdf/sir2011-5094.pdf" TargetMode="External"/><Relationship Id="rId4" Type="http://schemas.openxmlformats.org/officeDocument/2006/relationships/hyperlink" Target="https://en.institut-seltene-erden.de/rare-earths-and-metals/rare-earth/praseodymium/" TargetMode="External"/></Relationships>
</file>

<file path=xl/worksheets/_rels/sheet8.xml.rels><?xml version="1.0" encoding="UTF-8" standalone="yes"?>
<Relationships xmlns="http://schemas.openxmlformats.org/package/2006/relationships"><Relationship Id="rId2" Type="http://schemas.openxmlformats.org/officeDocument/2006/relationships/hyperlink" Target="http://www.metall.com.cn/default.htm" TargetMode="External"/><Relationship Id="rId1" Type="http://schemas.openxmlformats.org/officeDocument/2006/relationships/hyperlink" Target="https://pubs.usgs.gov/sir/2011/5094/pdf/sir2011-5094.pdf" TargetMode="External"/></Relationships>
</file>

<file path=xl/worksheets/_rels/sheet9.xml.rels><?xml version="1.0" encoding="UTF-8" standalone="yes"?>
<Relationships xmlns="http://schemas.openxmlformats.org/package/2006/relationships"><Relationship Id="rId3" Type="http://schemas.openxmlformats.org/officeDocument/2006/relationships/hyperlink" Target="https://en.institut-seltene-erden.de/preise-fuer-seltene-erden-im-april-2020/" TargetMode="External"/><Relationship Id="rId2" Type="http://schemas.openxmlformats.org/officeDocument/2006/relationships/hyperlink" Target="http://www.metall.com.cn/default.htm" TargetMode="External"/><Relationship Id="rId1" Type="http://schemas.openxmlformats.org/officeDocument/2006/relationships/hyperlink" Target="https://pubs.usgs.gov/sir/2011/5094/pdf/sir2011-5094.pdf" TargetMode="External"/><Relationship Id="rId5" Type="http://schemas.openxmlformats.org/officeDocument/2006/relationships/drawing" Target="../drawings/drawing3.xml"/><Relationship Id="rId4"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hyperlink" Target="http://www.metall.com.cn/default.htm" TargetMode="External"/><Relationship Id="rId1" Type="http://schemas.openxmlformats.org/officeDocument/2006/relationships/hyperlink" Target="https://pubs.usgs.gov/sir/2011/5094/pdf/sir2011-5094.pdf" TargetMode="External"/></Relationships>
</file>

<file path=xl/worksheets/_rels/sheet11.xml.rels><?xml version="1.0" encoding="UTF-8" standalone="yes"?>
<Relationships xmlns="http://schemas.openxmlformats.org/package/2006/relationships"><Relationship Id="rId3" Type="http://schemas.openxmlformats.org/officeDocument/2006/relationships/hyperlink" Target="https://en.institut-seltene-erden.de/seltene-erden-und-metalle/seltene-erden/gadolinium/" TargetMode="External"/><Relationship Id="rId2" Type="http://schemas.openxmlformats.org/officeDocument/2006/relationships/hyperlink" Target="http://www.metall.com.cn/default.htm" TargetMode="External"/><Relationship Id="rId1" Type="http://schemas.openxmlformats.org/officeDocument/2006/relationships/hyperlink" Target="https://pubs.usgs.gov/sir/2011/5094/pdf/sir2011-5094.pdf" TargetMode="Externa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hyperlink" Target="http://www.metall.com.cn/default.htm" TargetMode="External"/><Relationship Id="rId1" Type="http://schemas.openxmlformats.org/officeDocument/2006/relationships/hyperlink" Target="https://pubs.usgs.gov/sir/2011/5094/pdf/sir2011-5094.pdf" TargetMode="Externa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hyperlink" Target="http://www.metall.com.cn/default.htm" TargetMode="External"/><Relationship Id="rId1" Type="http://schemas.openxmlformats.org/officeDocument/2006/relationships/hyperlink" Target="https://pubs.usgs.gov/sir/2011/5094/pdf/sir2011-5094.pdf" TargetMode="External"/></Relationships>
</file>

<file path=xl/worksheets/_rels/sheet14.xml.rels><?xml version="1.0" encoding="UTF-8" standalone="yes"?>
<Relationships xmlns="http://schemas.openxmlformats.org/package/2006/relationships"><Relationship Id="rId3" Type="http://schemas.openxmlformats.org/officeDocument/2006/relationships/hyperlink" Target="https://www.metal.com/Rare-Earth-Oxides/201604250001" TargetMode="External"/><Relationship Id="rId2" Type="http://schemas.openxmlformats.org/officeDocument/2006/relationships/hyperlink" Target="http://www.metall.com.cn/default.htm" TargetMode="External"/><Relationship Id="rId1" Type="http://schemas.openxmlformats.org/officeDocument/2006/relationships/hyperlink" Target="https://pubs.usgs.gov/sir/2011/5094/pdf/sir2011-5094.pdf" TargetMode="External"/></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7.bin"/><Relationship Id="rId1" Type="http://schemas.openxmlformats.org/officeDocument/2006/relationships/hyperlink" Target="http://www.metall.com.cn/default.htm" TargetMode="External"/></Relationships>
</file>

<file path=xl/worksheets/_rels/sheet16.xml.rels><?xml version="1.0" encoding="UTF-8" standalone="yes"?>
<Relationships xmlns="http://schemas.openxmlformats.org/package/2006/relationships"><Relationship Id="rId2" Type="http://schemas.openxmlformats.org/officeDocument/2006/relationships/hyperlink" Target="https://www.researchgate.net/figure/Yttrium-metal-and-oxide-prices-in-Chinas-domestic-and-export-markets-3_fig6_311923297" TargetMode="External"/><Relationship Id="rId1" Type="http://schemas.openxmlformats.org/officeDocument/2006/relationships/hyperlink" Target="https://pubs.usgs.gov/sir/2011/5094/pdf/sir2011-5094.pdf" TargetMode="External"/></Relationships>
</file>

<file path=xl/worksheets/_rels/sheet17.xml.rels><?xml version="1.0" encoding="UTF-8" standalone="yes"?>
<Relationships xmlns="http://schemas.openxmlformats.org/package/2006/relationships"><Relationship Id="rId2" Type="http://schemas.openxmlformats.org/officeDocument/2006/relationships/hyperlink" Target="http://www.indium.com/technical-documents/product-data-sheets/" TargetMode="External"/><Relationship Id="rId1" Type="http://schemas.openxmlformats.org/officeDocument/2006/relationships/hyperlink" Target="https://pubs.er.usgs.gov/publication/pp1802I" TargetMode="External"/></Relationships>
</file>

<file path=xl/worksheets/_rels/sheet18.xml.rels><?xml version="1.0" encoding="UTF-8" standalone="yes"?>
<Relationships xmlns="http://schemas.openxmlformats.org/package/2006/relationships"><Relationship Id="rId3" Type="http://schemas.openxmlformats.org/officeDocument/2006/relationships/hyperlink" Target="http://documents.indium.com/qdynamo/download.php?docid=1107" TargetMode="External"/><Relationship Id="rId2" Type="http://schemas.openxmlformats.org/officeDocument/2006/relationships/hyperlink" Target="https://monographs.iarc.fr/wp-content/uploads/2018/06/mono86-8A.pdf" TargetMode="External"/><Relationship Id="rId1" Type="http://schemas.openxmlformats.org/officeDocument/2006/relationships/hyperlink" Target="https://minerals.usgs.gov/minerals/pubs/commodity/gallium/mcs-2018-galli.pdf" TargetMode="External"/><Relationship Id="rId4" Type="http://schemas.openxmlformats.org/officeDocument/2006/relationships/printerSettings" Target="../printerSettings/printerSettings8.bin"/></Relationships>
</file>

<file path=xl/worksheets/_rels/sheet19.xml.rels><?xml version="1.0" encoding="UTF-8" standalone="yes"?>
<Relationships xmlns="http://schemas.openxmlformats.org/package/2006/relationships"><Relationship Id="rId3" Type="http://schemas.openxmlformats.org/officeDocument/2006/relationships/hyperlink" Target="https://www.metal.com/Indium-Germanium-Gallium/201308090014" TargetMode="External"/><Relationship Id="rId2" Type="http://schemas.openxmlformats.org/officeDocument/2006/relationships/hyperlink" Target="http://www.indium.com/technical-documents/product-data-sheets/" TargetMode="External"/><Relationship Id="rId1" Type="http://schemas.openxmlformats.org/officeDocument/2006/relationships/hyperlink" Target="https://pubs.er.usgs.gov/publication/pp1802I" TargetMode="External"/><Relationship Id="rId4" Type="http://schemas.openxmlformats.org/officeDocument/2006/relationships/hyperlink" Target="https://www.investing.com/commodities/germanium-99.99-min-china-futures-historical-data" TargetMode="External"/></Relationships>
</file>

<file path=xl/worksheets/_rels/sheet20.xml.rels><?xml version="1.0" encoding="UTF-8" standalone="yes"?>
<Relationships xmlns="http://schemas.openxmlformats.org/package/2006/relationships"><Relationship Id="rId2" Type="http://schemas.openxmlformats.org/officeDocument/2006/relationships/hyperlink" Target="https://www.astm.org/Standards/A1025.htm" TargetMode="External"/><Relationship Id="rId1" Type="http://schemas.openxmlformats.org/officeDocument/2006/relationships/hyperlink" Target="https://www.astm.org/Standards/A483.htm" TargetMode="External"/></Relationships>
</file>

<file path=xl/worksheets/_rels/sheet21.xml.rels><?xml version="1.0" encoding="UTF-8" standalone="yes"?>
<Relationships xmlns="http://schemas.openxmlformats.org/package/2006/relationships"><Relationship Id="rId1" Type="http://schemas.openxmlformats.org/officeDocument/2006/relationships/hyperlink" Target="https://roskill.com/wp-content/uploads/2015/06/Vanadium-2015-brochure.pdf" TargetMode="External"/></Relationships>
</file>

<file path=xl/worksheets/_rels/sheet22.xml.rels><?xml version="1.0" encoding="UTF-8" standalone="yes"?>
<Relationships xmlns="http://schemas.openxmlformats.org/package/2006/relationships"><Relationship Id="rId2" Type="http://schemas.openxmlformats.org/officeDocument/2006/relationships/hyperlink" Target="https://www.mining.com/markets/commodity/platinum/" TargetMode="External"/><Relationship Id="rId1" Type="http://schemas.openxmlformats.org/officeDocument/2006/relationships/hyperlink" Target="https://www.bullionvault.com/gold-news/infographics/platinum-industrial-use" TargetMode="External"/></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https://ar2016.nornik.ru/en/strategy/metals-market/palladium" TargetMode="External"/></Relationships>
</file>

<file path=xl/worksheets/_rels/sheet24.xml.rels><?xml version="1.0" encoding="UTF-8" standalone="yes"?>
<Relationships xmlns="http://schemas.openxmlformats.org/package/2006/relationships"><Relationship Id="rId1" Type="http://schemas.openxmlformats.org/officeDocument/2006/relationships/hyperlink" Target="http://www.platinum.matthey.com/services/market-research/market-data-tables" TargetMode="External"/></Relationships>
</file>

<file path=xl/worksheets/_rels/sheet25.xml.rels><?xml version="1.0" encoding="UTF-8" standalone="yes"?>
<Relationships xmlns="http://schemas.openxmlformats.org/package/2006/relationships"><Relationship Id="rId2" Type="http://schemas.openxmlformats.org/officeDocument/2006/relationships/hyperlink" Target="https://www.astm.org/Standards/B717.htm" TargetMode="External"/><Relationship Id="rId1" Type="http://schemas.openxmlformats.org/officeDocument/2006/relationships/hyperlink" Target="http://www.platinum.matthey.com/documents/new-item/pgm%20market%20reports/pgm_market_report_may_2018.pdf" TargetMode="External"/></Relationships>
</file>

<file path=xl/worksheets/_rels/sheet26.xml.rels><?xml version="1.0" encoding="UTF-8" standalone="yes"?>
<Relationships xmlns="http://schemas.openxmlformats.org/package/2006/relationships"><Relationship Id="rId2" Type="http://schemas.openxmlformats.org/officeDocument/2006/relationships/hyperlink" Target="https://www.astm.org/Standards/B671.htm" TargetMode="External"/><Relationship Id="rId1" Type="http://schemas.openxmlformats.org/officeDocument/2006/relationships/hyperlink" Target="http://www.platinum.matthey.com/documents/new-item/pgm%20market%20reports/pgm_market_report_may_2018.pdf" TargetMode="External"/></Relationships>
</file>

<file path=xl/worksheets/_rels/sheet27.xml.rels><?xml version="1.0" encoding="UTF-8" standalone="yes"?>
<Relationships xmlns="http://schemas.openxmlformats.org/package/2006/relationships"><Relationship Id="rId8" Type="http://schemas.openxmlformats.org/officeDocument/2006/relationships/hyperlink" Target="https://fred.stlouisfed.org/graph/?id=PCOPPUSDM," TargetMode="External"/><Relationship Id="rId3" Type="http://schemas.openxmlformats.org/officeDocument/2006/relationships/hyperlink" Target="http://www.icsg.org/index.php/component/jdownloads/finish/170/2462" TargetMode="External"/><Relationship Id="rId7" Type="http://schemas.openxmlformats.org/officeDocument/2006/relationships/hyperlink" Target="https://www.mining.com/markets/commodity/copper/" TargetMode="External"/><Relationship Id="rId2" Type="http://schemas.openxmlformats.org/officeDocument/2006/relationships/hyperlink" Target="https://ar2016.nornik.ru/en/strategy/metals-market/copper" TargetMode="External"/><Relationship Id="rId1" Type="http://schemas.openxmlformats.org/officeDocument/2006/relationships/hyperlink" Target="https://www.copper.org/resources/properties/db/basic-search.php" TargetMode="External"/><Relationship Id="rId6" Type="http://schemas.openxmlformats.org/officeDocument/2006/relationships/hyperlink" Target="http://unscopperalloys.org/" TargetMode="External"/><Relationship Id="rId5" Type="http://schemas.openxmlformats.org/officeDocument/2006/relationships/hyperlink" Target="file:///C:\Users\ruby_nguyen_inl_gov\Documents\CMI%20project-Austin%20Carey\Can%20be%20imported%20into%20excel%20for%20every%20compositional%20variation%20for%20the%20UNS%20system:%20%20%20unscopperalloys.org\" TargetMode="External"/><Relationship Id="rId4" Type="http://schemas.openxmlformats.org/officeDocument/2006/relationships/hyperlink" Target="https://www.copper.org/applications/" TargetMode="External"/><Relationship Id="rId9" Type="http://schemas.openxmlformats.org/officeDocument/2006/relationships/printerSettings" Target="../printerSettings/printerSettings10.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hyperlink" Target="https://fred.stlouisfed.org/series/PNICKUSDM" TargetMode="External"/><Relationship Id="rId1" Type="http://schemas.openxmlformats.org/officeDocument/2006/relationships/hyperlink" Target="https://ar2016.nornik.ru/en/strategy/metals-market/nickel" TargetMode="External"/></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s://www.metal.com/Other-Minor-Metals/201102250593" TargetMode="External"/><Relationship Id="rId1" Type="http://schemas.openxmlformats.org/officeDocument/2006/relationships/hyperlink" Target="https://minerals.usgs.gov/minerals/pubs/commodity/arsenic/mcs-2018-arsen.pdf" TargetMode="External"/><Relationship Id="rId4"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92D050"/>
    <pageSetUpPr fitToPage="1"/>
  </sheetPr>
  <dimension ref="A1:M38"/>
  <sheetViews>
    <sheetView zoomScale="40" zoomScaleNormal="40" workbookViewId="0">
      <selection activeCell="P24" sqref="P24"/>
    </sheetView>
  </sheetViews>
  <sheetFormatPr defaultColWidth="9.1796875" defaultRowHeight="14.5" x14ac:dyDescent="0.35"/>
  <cols>
    <col min="1" max="1" width="32.453125" style="118" customWidth="1"/>
    <col min="2" max="2" width="11" style="118" customWidth="1"/>
    <col min="3" max="3" width="13" style="118" customWidth="1"/>
    <col min="4" max="4" width="11.26953125" style="118" customWidth="1"/>
    <col min="5" max="5" width="12.81640625" style="118" customWidth="1"/>
    <col min="6" max="6" width="24.26953125" style="118" customWidth="1"/>
    <col min="7" max="7" width="16.453125" style="118" bestFit="1" customWidth="1"/>
    <col min="8" max="8" width="16.36328125" style="118" customWidth="1"/>
    <col min="9" max="9" width="34.1796875" style="118" customWidth="1"/>
    <col min="10" max="10" width="90" style="118" customWidth="1"/>
    <col min="11" max="11" width="9.1796875" style="118"/>
    <col min="12" max="12" width="36.36328125" style="118" customWidth="1"/>
    <col min="13" max="16384" width="9.1796875" style="118"/>
  </cols>
  <sheetData>
    <row r="1" spans="1:13" ht="26" x14ac:dyDescent="0.6">
      <c r="A1" s="119" t="s">
        <v>0</v>
      </c>
      <c r="F1" s="120"/>
      <c r="I1" s="120"/>
      <c r="J1" s="120"/>
    </row>
    <row r="2" spans="1:13" x14ac:dyDescent="0.35">
      <c r="F2" s="120"/>
      <c r="I2" s="120"/>
      <c r="J2" s="120"/>
    </row>
    <row r="3" spans="1:13" ht="43.5" x14ac:dyDescent="0.35">
      <c r="A3" s="121" t="s">
        <v>1</v>
      </c>
      <c r="B3" s="122" t="s">
        <v>2</v>
      </c>
      <c r="C3" s="122" t="s">
        <v>3</v>
      </c>
      <c r="D3" s="122" t="s">
        <v>4</v>
      </c>
      <c r="E3" s="122" t="s">
        <v>5</v>
      </c>
      <c r="F3" s="122" t="s">
        <v>6</v>
      </c>
      <c r="G3" s="121" t="s">
        <v>7</v>
      </c>
      <c r="H3" s="121" t="s">
        <v>8</v>
      </c>
      <c r="I3" s="122" t="s">
        <v>9</v>
      </c>
      <c r="J3" s="122" t="s">
        <v>10</v>
      </c>
      <c r="K3" s="394" t="s">
        <v>882</v>
      </c>
      <c r="L3" s="394"/>
      <c r="M3" s="153"/>
    </row>
    <row r="4" spans="1:13" ht="58" x14ac:dyDescent="0.35">
      <c r="A4" s="237" t="s">
        <v>11</v>
      </c>
      <c r="B4" s="238">
        <v>0.23</v>
      </c>
      <c r="C4" s="239">
        <f>B4*C$28</f>
        <v>41748.22</v>
      </c>
      <c r="D4" s="238">
        <v>0.46</v>
      </c>
      <c r="E4" s="241">
        <f>D4*E28</f>
        <v>105288.94</v>
      </c>
      <c r="F4" s="166" t="s">
        <v>12</v>
      </c>
      <c r="G4" s="161" t="s">
        <v>13</v>
      </c>
      <c r="H4" s="161" t="s">
        <v>917</v>
      </c>
      <c r="I4" s="173" t="s">
        <v>918</v>
      </c>
      <c r="J4" s="182" t="s">
        <v>14</v>
      </c>
      <c r="K4" s="53" t="s">
        <v>15</v>
      </c>
      <c r="L4" s="149" t="s">
        <v>919</v>
      </c>
    </row>
    <row r="5" spans="1:13" ht="43.5" x14ac:dyDescent="0.35">
      <c r="A5" s="237"/>
      <c r="B5" s="238"/>
      <c r="C5" s="254"/>
      <c r="D5" s="238"/>
      <c r="E5" s="255"/>
      <c r="F5" s="166" t="s">
        <v>16</v>
      </c>
      <c r="G5" s="161" t="s">
        <v>17</v>
      </c>
      <c r="H5" s="161" t="s">
        <v>18</v>
      </c>
      <c r="I5" s="166" t="s">
        <v>19</v>
      </c>
      <c r="J5" s="182" t="s">
        <v>1011</v>
      </c>
      <c r="K5" s="53" t="s">
        <v>15</v>
      </c>
      <c r="L5" s="149" t="s">
        <v>900</v>
      </c>
    </row>
    <row r="6" spans="1:13" ht="58" x14ac:dyDescent="0.35">
      <c r="A6" s="237"/>
      <c r="B6" s="238"/>
      <c r="C6" s="254"/>
      <c r="D6" s="238"/>
      <c r="E6" s="255"/>
      <c r="F6" s="166" t="s">
        <v>20</v>
      </c>
      <c r="G6" s="161" t="s">
        <v>17</v>
      </c>
      <c r="H6" s="161" t="s">
        <v>21</v>
      </c>
      <c r="I6" s="166" t="s">
        <v>22</v>
      </c>
      <c r="J6" s="182" t="s">
        <v>1012</v>
      </c>
      <c r="K6" s="53" t="s">
        <v>15</v>
      </c>
      <c r="L6" s="149" t="s">
        <v>898</v>
      </c>
    </row>
    <row r="7" spans="1:13" ht="29" x14ac:dyDescent="0.35">
      <c r="A7" s="237"/>
      <c r="B7" s="238"/>
      <c r="C7" s="254"/>
      <c r="D7" s="238"/>
      <c r="E7" s="255"/>
      <c r="F7" s="166" t="s">
        <v>23</v>
      </c>
      <c r="G7" s="161" t="s">
        <v>17</v>
      </c>
      <c r="H7" s="161" t="s">
        <v>24</v>
      </c>
      <c r="I7" s="166" t="s">
        <v>25</v>
      </c>
      <c r="J7" s="182" t="s">
        <v>26</v>
      </c>
      <c r="K7" s="53" t="s">
        <v>975</v>
      </c>
      <c r="L7" s="149"/>
    </row>
    <row r="8" spans="1:13" ht="87" x14ac:dyDescent="0.35">
      <c r="A8" s="237"/>
      <c r="B8" s="253"/>
      <c r="C8" s="240"/>
      <c r="D8" s="253"/>
      <c r="E8" s="242"/>
      <c r="F8" s="166" t="s">
        <v>27</v>
      </c>
      <c r="G8" s="166" t="s">
        <v>28</v>
      </c>
      <c r="H8" s="161" t="s">
        <v>29</v>
      </c>
      <c r="I8" s="166" t="s">
        <v>30</v>
      </c>
      <c r="J8" s="182" t="s">
        <v>1013</v>
      </c>
      <c r="K8" s="53" t="s">
        <v>15</v>
      </c>
      <c r="L8" s="149" t="s">
        <v>901</v>
      </c>
    </row>
    <row r="9" spans="1:13" ht="43.5" x14ac:dyDescent="0.35">
      <c r="A9" s="245" t="s">
        <v>31</v>
      </c>
      <c r="B9" s="246">
        <v>0.31</v>
      </c>
      <c r="C9" s="247">
        <f>B9*C28</f>
        <v>56269.34</v>
      </c>
      <c r="D9" s="246">
        <v>0.27</v>
      </c>
      <c r="E9" s="250">
        <f>D9*E28</f>
        <v>61800.030000000006</v>
      </c>
      <c r="F9" s="202" t="s">
        <v>32</v>
      </c>
      <c r="G9" s="123" t="s">
        <v>17</v>
      </c>
      <c r="H9" s="200" t="s">
        <v>33</v>
      </c>
      <c r="I9" s="202" t="s">
        <v>34</v>
      </c>
      <c r="J9" s="6" t="s">
        <v>1014</v>
      </c>
      <c r="K9" s="380" t="s">
        <v>15</v>
      </c>
      <c r="L9" s="150" t="s">
        <v>899</v>
      </c>
    </row>
    <row r="10" spans="1:13" ht="43.5" x14ac:dyDescent="0.35">
      <c r="A10" s="245"/>
      <c r="B10" s="246"/>
      <c r="C10" s="248"/>
      <c r="D10" s="246"/>
      <c r="E10" s="251"/>
      <c r="F10" s="202" t="s">
        <v>16</v>
      </c>
      <c r="G10" s="123" t="s">
        <v>17</v>
      </c>
      <c r="H10" s="123" t="s">
        <v>18</v>
      </c>
      <c r="I10" s="202" t="s">
        <v>19</v>
      </c>
      <c r="J10" s="6" t="s">
        <v>1015</v>
      </c>
      <c r="K10" s="380" t="s">
        <v>15</v>
      </c>
      <c r="L10" s="150" t="s">
        <v>900</v>
      </c>
    </row>
    <row r="11" spans="1:13" ht="29" x14ac:dyDescent="0.35">
      <c r="A11" s="245"/>
      <c r="B11" s="246"/>
      <c r="C11" s="248"/>
      <c r="D11" s="246"/>
      <c r="E11" s="251"/>
      <c r="F11" s="202" t="s">
        <v>35</v>
      </c>
      <c r="G11" s="123" t="s">
        <v>13</v>
      </c>
      <c r="H11" s="123" t="s">
        <v>922</v>
      </c>
      <c r="I11" s="202" t="s">
        <v>920</v>
      </c>
      <c r="J11" s="6" t="s">
        <v>1016</v>
      </c>
      <c r="K11" s="6" t="s">
        <v>921</v>
      </c>
      <c r="L11" s="150"/>
    </row>
    <row r="12" spans="1:13" x14ac:dyDescent="0.35">
      <c r="A12" s="245"/>
      <c r="B12" s="246"/>
      <c r="C12" s="249"/>
      <c r="D12" s="246"/>
      <c r="E12" s="252"/>
      <c r="F12" s="202" t="s">
        <v>36</v>
      </c>
      <c r="G12" s="202" t="s">
        <v>37</v>
      </c>
      <c r="H12" s="123" t="s">
        <v>923</v>
      </c>
      <c r="I12" s="202" t="s">
        <v>38</v>
      </c>
      <c r="J12" s="6" t="s">
        <v>1017</v>
      </c>
      <c r="K12" s="380" t="s">
        <v>39</v>
      </c>
      <c r="L12" s="150"/>
    </row>
    <row r="13" spans="1:13" ht="43.5" x14ac:dyDescent="0.35">
      <c r="A13" s="237" t="s">
        <v>40</v>
      </c>
      <c r="B13" s="238">
        <v>0.09</v>
      </c>
      <c r="C13" s="239">
        <f>B13*C28</f>
        <v>16336.26</v>
      </c>
      <c r="D13" s="238">
        <v>7.0000000000000007E-2</v>
      </c>
      <c r="E13" s="241">
        <f>D13*E28</f>
        <v>16022.230000000001</v>
      </c>
      <c r="F13" s="166" t="s">
        <v>41</v>
      </c>
      <c r="G13" s="161" t="s">
        <v>42</v>
      </c>
      <c r="H13" s="166" t="s">
        <v>43</v>
      </c>
      <c r="I13" s="166" t="s">
        <v>44</v>
      </c>
      <c r="J13" s="182" t="s">
        <v>1018</v>
      </c>
      <c r="K13" s="53" t="s">
        <v>15</v>
      </c>
      <c r="L13" s="149" t="s">
        <v>901</v>
      </c>
      <c r="M13" s="118" t="s">
        <v>915</v>
      </c>
    </row>
    <row r="14" spans="1:13" ht="58" x14ac:dyDescent="0.35">
      <c r="A14" s="237"/>
      <c r="B14" s="238"/>
      <c r="C14" s="240"/>
      <c r="D14" s="238"/>
      <c r="E14" s="242"/>
      <c r="F14" s="166" t="s">
        <v>45</v>
      </c>
      <c r="G14" s="161" t="s">
        <v>42</v>
      </c>
      <c r="H14" s="166" t="s">
        <v>43</v>
      </c>
      <c r="I14" s="166" t="s">
        <v>46</v>
      </c>
      <c r="J14" s="182" t="s">
        <v>1019</v>
      </c>
      <c r="K14" s="53" t="s">
        <v>15</v>
      </c>
      <c r="L14" s="149" t="s">
        <v>916</v>
      </c>
    </row>
    <row r="15" spans="1:13" ht="29" x14ac:dyDescent="0.35">
      <c r="A15" s="243" t="s">
        <v>47</v>
      </c>
      <c r="B15" s="244">
        <v>0.06</v>
      </c>
      <c r="C15" s="214">
        <f>B15*C28</f>
        <v>10890.84</v>
      </c>
      <c r="D15" s="244">
        <v>0.02</v>
      </c>
      <c r="E15" s="232">
        <f>D15*E28</f>
        <v>4577.78</v>
      </c>
      <c r="F15" s="202" t="s">
        <v>48</v>
      </c>
      <c r="G15" s="123" t="s">
        <v>49</v>
      </c>
      <c r="H15" s="202" t="s">
        <v>50</v>
      </c>
      <c r="I15" s="202" t="s">
        <v>51</v>
      </c>
      <c r="J15" s="6" t="s">
        <v>1020</v>
      </c>
      <c r="K15" s="380" t="s">
        <v>15</v>
      </c>
      <c r="L15" s="150" t="s">
        <v>902</v>
      </c>
    </row>
    <row r="16" spans="1:13" ht="43.5" x14ac:dyDescent="0.35">
      <c r="A16" s="243"/>
      <c r="B16" s="244"/>
      <c r="C16" s="215"/>
      <c r="D16" s="244"/>
      <c r="E16" s="219"/>
      <c r="F16" s="202" t="s">
        <v>52</v>
      </c>
      <c r="G16" s="123" t="s">
        <v>53</v>
      </c>
      <c r="H16" s="123" t="s">
        <v>54</v>
      </c>
      <c r="I16" s="202"/>
      <c r="J16" s="6" t="s">
        <v>1021</v>
      </c>
      <c r="K16" s="380" t="s">
        <v>15</v>
      </c>
      <c r="L16" s="150" t="s">
        <v>903</v>
      </c>
      <c r="M16" s="118" t="s">
        <v>904</v>
      </c>
    </row>
    <row r="17" spans="1:12" ht="43.5" x14ac:dyDescent="0.35">
      <c r="A17" s="124" t="s">
        <v>55</v>
      </c>
      <c r="B17" s="162">
        <v>0.04</v>
      </c>
      <c r="C17" s="152">
        <f>B17*C28</f>
        <v>7260.56</v>
      </c>
      <c r="D17" s="162">
        <v>0.04</v>
      </c>
      <c r="E17" s="125">
        <f>D17*E28</f>
        <v>9155.56</v>
      </c>
      <c r="F17" s="166" t="s">
        <v>56</v>
      </c>
      <c r="G17" s="161" t="s">
        <v>17</v>
      </c>
      <c r="H17" s="161" t="s">
        <v>18</v>
      </c>
      <c r="I17" s="166" t="s">
        <v>19</v>
      </c>
      <c r="J17" s="182" t="s">
        <v>1022</v>
      </c>
      <c r="K17" s="53" t="s">
        <v>15</v>
      </c>
      <c r="L17" s="395" t="s">
        <v>900</v>
      </c>
    </row>
    <row r="18" spans="1:12" ht="43.5" x14ac:dyDescent="0.35">
      <c r="A18" s="210" t="s">
        <v>57</v>
      </c>
      <c r="B18" s="212">
        <v>0.04</v>
      </c>
      <c r="C18" s="214">
        <f>B18*C28</f>
        <v>7260.56</v>
      </c>
      <c r="D18" s="212">
        <v>0.05</v>
      </c>
      <c r="E18" s="232">
        <f>D18*E28</f>
        <v>11444.45</v>
      </c>
      <c r="F18" s="202" t="s">
        <v>58</v>
      </c>
      <c r="G18" s="123" t="s">
        <v>59</v>
      </c>
      <c r="H18" s="202" t="s">
        <v>60</v>
      </c>
      <c r="I18" s="202" t="s">
        <v>61</v>
      </c>
      <c r="J18" s="6" t="s">
        <v>62</v>
      </c>
      <c r="K18" s="380" t="s">
        <v>15</v>
      </c>
      <c r="L18" s="150" t="s">
        <v>905</v>
      </c>
    </row>
    <row r="19" spans="1:12" ht="43.5" x14ac:dyDescent="0.35">
      <c r="A19" s="211"/>
      <c r="B19" s="213"/>
      <c r="C19" s="215"/>
      <c r="D19" s="213"/>
      <c r="E19" s="219"/>
      <c r="F19" s="202" t="s">
        <v>63</v>
      </c>
      <c r="G19" s="123" t="s">
        <v>64</v>
      </c>
      <c r="H19" s="202" t="s">
        <v>65</v>
      </c>
      <c r="I19" s="202" t="s">
        <v>66</v>
      </c>
      <c r="J19" s="6" t="s">
        <v>67</v>
      </c>
      <c r="K19" s="380" t="s">
        <v>15</v>
      </c>
      <c r="L19" s="150" t="s">
        <v>906</v>
      </c>
    </row>
    <row r="20" spans="1:12" x14ac:dyDescent="0.35">
      <c r="A20" s="220" t="s">
        <v>68</v>
      </c>
      <c r="B20" s="223">
        <v>0.06</v>
      </c>
      <c r="C20" s="226">
        <f>B20*C28</f>
        <v>10890.84</v>
      </c>
      <c r="D20" s="233" t="s">
        <v>69</v>
      </c>
      <c r="E20" s="236"/>
      <c r="F20" s="166" t="s">
        <v>48</v>
      </c>
      <c r="G20" s="161" t="s">
        <v>49</v>
      </c>
      <c r="H20" s="161"/>
      <c r="I20" s="166"/>
      <c r="J20" s="182" t="s">
        <v>1023</v>
      </c>
      <c r="K20" s="53" t="s">
        <v>924</v>
      </c>
      <c r="L20" s="149"/>
    </row>
    <row r="21" spans="1:12" x14ac:dyDescent="0.35">
      <c r="A21" s="221"/>
      <c r="B21" s="224"/>
      <c r="C21" s="227"/>
      <c r="D21" s="234"/>
      <c r="E21" s="230"/>
      <c r="F21" s="166" t="s">
        <v>70</v>
      </c>
      <c r="G21" s="161" t="s">
        <v>17</v>
      </c>
      <c r="H21" s="161"/>
      <c r="I21" s="166"/>
      <c r="J21" s="182" t="s">
        <v>71</v>
      </c>
      <c r="K21" s="2" t="s">
        <v>925</v>
      </c>
      <c r="L21" s="149"/>
    </row>
    <row r="22" spans="1:12" ht="43.5" x14ac:dyDescent="0.35">
      <c r="A22" s="222"/>
      <c r="B22" s="225"/>
      <c r="C22" s="228"/>
      <c r="D22" s="235"/>
      <c r="E22" s="231"/>
      <c r="F22" s="166" t="s">
        <v>72</v>
      </c>
      <c r="G22" s="161" t="s">
        <v>64</v>
      </c>
      <c r="H22" s="126" t="s">
        <v>73</v>
      </c>
      <c r="I22" s="166" t="s">
        <v>74</v>
      </c>
      <c r="J22" s="182" t="s">
        <v>1024</v>
      </c>
      <c r="K22" s="53" t="s">
        <v>15</v>
      </c>
      <c r="L22" s="149" t="s">
        <v>907</v>
      </c>
    </row>
    <row r="23" spans="1:12" ht="58" x14ac:dyDescent="0.35">
      <c r="A23" s="210" t="s">
        <v>75</v>
      </c>
      <c r="B23" s="212">
        <v>0.04</v>
      </c>
      <c r="C23" s="214">
        <f>B23*C28</f>
        <v>7260.56</v>
      </c>
      <c r="D23" s="216" t="s">
        <v>69</v>
      </c>
      <c r="E23" s="218"/>
      <c r="F23" s="202" t="s">
        <v>76</v>
      </c>
      <c r="G23" s="123" t="s">
        <v>17</v>
      </c>
      <c r="H23" s="123" t="s">
        <v>77</v>
      </c>
      <c r="I23" s="202" t="s">
        <v>78</v>
      </c>
      <c r="J23" s="6" t="s">
        <v>79</v>
      </c>
      <c r="K23" s="380" t="s">
        <v>15</v>
      </c>
      <c r="L23" s="150" t="s">
        <v>908</v>
      </c>
    </row>
    <row r="24" spans="1:12" ht="43.5" x14ac:dyDescent="0.35">
      <c r="A24" s="211"/>
      <c r="B24" s="213"/>
      <c r="C24" s="215"/>
      <c r="D24" s="217"/>
      <c r="E24" s="219"/>
      <c r="F24" s="202" t="s">
        <v>63</v>
      </c>
      <c r="G24" s="123" t="s">
        <v>64</v>
      </c>
      <c r="H24" s="202" t="s">
        <v>65</v>
      </c>
      <c r="I24" s="202" t="s">
        <v>66</v>
      </c>
      <c r="J24" s="6" t="s">
        <v>1025</v>
      </c>
      <c r="K24" s="380" t="s">
        <v>15</v>
      </c>
      <c r="L24" s="150" t="s">
        <v>909</v>
      </c>
    </row>
    <row r="25" spans="1:12" ht="43.5" x14ac:dyDescent="0.35">
      <c r="A25" s="220" t="s">
        <v>80</v>
      </c>
      <c r="B25" s="223">
        <v>0.15</v>
      </c>
      <c r="C25" s="226">
        <f>B25*C28</f>
        <v>27227.1</v>
      </c>
      <c r="D25" s="223">
        <v>0.09</v>
      </c>
      <c r="E25" s="229">
        <f>D25*E28</f>
        <v>20600.009999999998</v>
      </c>
      <c r="F25" s="166" t="s">
        <v>81</v>
      </c>
      <c r="G25" s="161" t="s">
        <v>82</v>
      </c>
      <c r="H25" s="166" t="s">
        <v>911</v>
      </c>
      <c r="I25" s="166" t="s">
        <v>83</v>
      </c>
      <c r="J25" s="182" t="s">
        <v>84</v>
      </c>
      <c r="K25" s="53" t="s">
        <v>15</v>
      </c>
      <c r="L25" s="149" t="s">
        <v>910</v>
      </c>
    </row>
    <row r="26" spans="1:12" ht="43.5" x14ac:dyDescent="0.35">
      <c r="A26" s="221"/>
      <c r="B26" s="224"/>
      <c r="C26" s="227"/>
      <c r="D26" s="224"/>
      <c r="E26" s="230"/>
      <c r="F26" s="166" t="s">
        <v>85</v>
      </c>
      <c r="G26" s="161" t="s">
        <v>86</v>
      </c>
      <c r="H26" s="161" t="s">
        <v>87</v>
      </c>
      <c r="I26" s="166" t="s">
        <v>913</v>
      </c>
      <c r="J26" s="182" t="s">
        <v>1026</v>
      </c>
      <c r="K26" s="53" t="s">
        <v>15</v>
      </c>
      <c r="L26" s="149" t="s">
        <v>912</v>
      </c>
    </row>
    <row r="27" spans="1:12" ht="43.5" x14ac:dyDescent="0.35">
      <c r="A27" s="222"/>
      <c r="B27" s="225"/>
      <c r="C27" s="228"/>
      <c r="D27" s="225"/>
      <c r="E27" s="231"/>
      <c r="F27" s="166" t="s">
        <v>88</v>
      </c>
      <c r="G27" s="161" t="s">
        <v>89</v>
      </c>
      <c r="H27" s="166" t="s">
        <v>90</v>
      </c>
      <c r="I27" s="166" t="s">
        <v>91</v>
      </c>
      <c r="J27" s="182" t="s">
        <v>1027</v>
      </c>
      <c r="K27" s="53" t="s">
        <v>15</v>
      </c>
      <c r="L27" s="149" t="s">
        <v>914</v>
      </c>
    </row>
    <row r="28" spans="1:12" ht="43.5" x14ac:dyDescent="0.35">
      <c r="A28" s="127"/>
      <c r="B28" s="128" t="s">
        <v>92</v>
      </c>
      <c r="C28" s="129">
        <v>181514</v>
      </c>
      <c r="D28" s="128" t="s">
        <v>93</v>
      </c>
      <c r="E28" s="129">
        <v>228889</v>
      </c>
      <c r="F28" s="130"/>
      <c r="G28" s="131"/>
      <c r="H28" s="130"/>
      <c r="I28" s="130"/>
      <c r="J28" s="130"/>
    </row>
    <row r="29" spans="1:12" x14ac:dyDescent="0.35">
      <c r="B29" s="207" t="s">
        <v>1155</v>
      </c>
      <c r="D29" s="206" t="s">
        <v>1156</v>
      </c>
    </row>
    <row r="32" spans="1:12" ht="26" x14ac:dyDescent="0.6">
      <c r="A32" s="119" t="s">
        <v>94</v>
      </c>
    </row>
    <row r="33" spans="1:8" s="120" customFormat="1" ht="43.5" x14ac:dyDescent="0.35">
      <c r="A33" s="365" t="s">
        <v>97</v>
      </c>
      <c r="B33" s="365" t="s">
        <v>1170</v>
      </c>
      <c r="C33" s="365" t="s">
        <v>98</v>
      </c>
      <c r="D33" s="365" t="s">
        <v>99</v>
      </c>
      <c r="E33" s="365" t="s">
        <v>100</v>
      </c>
      <c r="F33" s="365" t="s">
        <v>101</v>
      </c>
      <c r="G33" s="365" t="s">
        <v>102</v>
      </c>
      <c r="H33" s="365" t="s">
        <v>1168</v>
      </c>
    </row>
    <row r="34" spans="1:8" s="120" customFormat="1" ht="61.5" customHeight="1" x14ac:dyDescent="0.35">
      <c r="A34" s="63" t="s">
        <v>1172</v>
      </c>
      <c r="B34" s="422">
        <f>89774.44*0.15</f>
        <v>13466.165999999999</v>
      </c>
      <c r="C34" s="423">
        <f>170989*0.15</f>
        <v>25648.35</v>
      </c>
      <c r="D34" s="424">
        <v>43070</v>
      </c>
      <c r="E34" s="423">
        <f>39022*0.15</f>
        <v>5853.3</v>
      </c>
      <c r="F34" s="424">
        <v>44136</v>
      </c>
      <c r="G34" s="425">
        <v>42856</v>
      </c>
      <c r="H34" s="383" t="s">
        <v>1173</v>
      </c>
    </row>
    <row r="35" spans="1:8" ht="87" x14ac:dyDescent="0.35">
      <c r="A35" s="205" t="s">
        <v>1169</v>
      </c>
      <c r="B35" s="390">
        <f>13.75*1000</f>
        <v>13750</v>
      </c>
      <c r="C35" s="391" t="s">
        <v>831</v>
      </c>
      <c r="D35" s="391" t="s">
        <v>831</v>
      </c>
      <c r="E35" s="391" t="s">
        <v>831</v>
      </c>
      <c r="F35" s="391" t="s">
        <v>831</v>
      </c>
      <c r="G35" s="391" t="s">
        <v>831</v>
      </c>
      <c r="H35" s="205" t="s">
        <v>1171</v>
      </c>
    </row>
    <row r="36" spans="1:8" x14ac:dyDescent="0.35">
      <c r="H36" s="183"/>
    </row>
    <row r="37" spans="1:8" x14ac:dyDescent="0.35">
      <c r="H37" s="183"/>
    </row>
    <row r="38" spans="1:8" x14ac:dyDescent="0.35">
      <c r="H38" s="183"/>
    </row>
  </sheetData>
  <mergeCells count="41">
    <mergeCell ref="K3:L3"/>
    <mergeCell ref="A9:A12"/>
    <mergeCell ref="B9:B12"/>
    <mergeCell ref="C9:C12"/>
    <mergeCell ref="D9:D12"/>
    <mergeCell ref="E9:E12"/>
    <mergeCell ref="A4:A8"/>
    <mergeCell ref="B4:B8"/>
    <mergeCell ref="C4:C8"/>
    <mergeCell ref="D4:D8"/>
    <mergeCell ref="E4:E8"/>
    <mergeCell ref="A15:A16"/>
    <mergeCell ref="B15:B16"/>
    <mergeCell ref="C15:C16"/>
    <mergeCell ref="D15:D16"/>
    <mergeCell ref="E15:E16"/>
    <mergeCell ref="A13:A14"/>
    <mergeCell ref="B13:B14"/>
    <mergeCell ref="C13:C14"/>
    <mergeCell ref="D13:D14"/>
    <mergeCell ref="E13:E14"/>
    <mergeCell ref="A20:A22"/>
    <mergeCell ref="B20:B22"/>
    <mergeCell ref="C20:C22"/>
    <mergeCell ref="D20:D22"/>
    <mergeCell ref="E20:E22"/>
    <mergeCell ref="A18:A19"/>
    <mergeCell ref="B18:B19"/>
    <mergeCell ref="C18:C19"/>
    <mergeCell ref="D18:D19"/>
    <mergeCell ref="E18:E19"/>
    <mergeCell ref="A25:A27"/>
    <mergeCell ref="B25:B27"/>
    <mergeCell ref="C25:C27"/>
    <mergeCell ref="D25:D27"/>
    <mergeCell ref="E25:E27"/>
    <mergeCell ref="A23:A24"/>
    <mergeCell ref="B23:B24"/>
    <mergeCell ref="C23:C24"/>
    <mergeCell ref="D23:D24"/>
    <mergeCell ref="E23:E24"/>
  </mergeCells>
  <conditionalFormatting sqref="A35:G35 A34:C34 E34 G34">
    <cfRule type="expression" dxfId="15" priority="3">
      <formula>MOD(ROW(),2)=0</formula>
    </cfRule>
  </conditionalFormatting>
  <conditionalFormatting sqref="F34">
    <cfRule type="expression" dxfId="14" priority="1">
      <formula>MOD(ROW(),2)=0</formula>
    </cfRule>
  </conditionalFormatting>
  <conditionalFormatting sqref="D34">
    <cfRule type="expression" dxfId="13" priority="2">
      <formula>MOD(ROW(),2)=0</formula>
    </cfRule>
  </conditionalFormatting>
  <hyperlinks>
    <hyperlink ref="K5" r:id="rId1" xr:uid="{00000000-0004-0000-0000-000000000000}"/>
    <hyperlink ref="K6" r:id="rId2" xr:uid="{00000000-0004-0000-0000-000001000000}"/>
    <hyperlink ref="K4" r:id="rId3" xr:uid="{00000000-0004-0000-0000-000002000000}"/>
    <hyperlink ref="K8" r:id="rId4" xr:uid="{00000000-0004-0000-0000-000003000000}"/>
    <hyperlink ref="K9" r:id="rId5" xr:uid="{00000000-0004-0000-0000-000004000000}"/>
    <hyperlink ref="K10" r:id="rId6" xr:uid="{00000000-0004-0000-0000-000005000000}"/>
    <hyperlink ref="K12" r:id="rId7" xr:uid="{00000000-0004-0000-0000-000006000000}"/>
    <hyperlink ref="K13" r:id="rId8" xr:uid="{00000000-0004-0000-0000-000007000000}"/>
    <hyperlink ref="K14" r:id="rId9" xr:uid="{00000000-0004-0000-0000-000008000000}"/>
    <hyperlink ref="K15" r:id="rId10" xr:uid="{00000000-0004-0000-0000-000009000000}"/>
    <hyperlink ref="K16" r:id="rId11" xr:uid="{00000000-0004-0000-0000-00000A000000}"/>
    <hyperlink ref="K17" r:id="rId12" xr:uid="{00000000-0004-0000-0000-00000B000000}"/>
    <hyperlink ref="K18" r:id="rId13" xr:uid="{00000000-0004-0000-0000-00000C000000}"/>
    <hyperlink ref="K19" r:id="rId14" xr:uid="{00000000-0004-0000-0000-00000D000000}"/>
    <hyperlink ref="K22" r:id="rId15" xr:uid="{00000000-0004-0000-0000-00000E000000}"/>
    <hyperlink ref="K23" r:id="rId16" xr:uid="{00000000-0004-0000-0000-00000F000000}"/>
    <hyperlink ref="K24" r:id="rId17" xr:uid="{00000000-0004-0000-0000-000010000000}"/>
    <hyperlink ref="K25" r:id="rId18" xr:uid="{00000000-0004-0000-0000-000011000000}"/>
    <hyperlink ref="K26" r:id="rId19" xr:uid="{00000000-0004-0000-0000-000012000000}"/>
    <hyperlink ref="K27" r:id="rId20" xr:uid="{00000000-0004-0000-0000-000013000000}"/>
    <hyperlink ref="K20" r:id="rId21" display="https://web.archive.org/web/20051024043402/http://fmclithium.com/products/products_p.asp?ID=20" xr:uid="{B7F2158E-8FC5-419C-838E-CA2C82C9D8C1}"/>
    <hyperlink ref="K7" r:id="rId22" xr:uid="{912C1555-FBE0-4C92-89CE-8599FDE5CE8F}"/>
    <hyperlink ref="L17" r:id="rId23" xr:uid="{57968CA3-9CF6-4C28-866C-F203D6320096}"/>
    <hyperlink ref="D29" r:id="rId24" xr:uid="{20F8FCA8-9032-4860-A730-3424B7F1773C}"/>
    <hyperlink ref="H34" r:id="rId25" xr:uid="{6D48F732-8F3B-491B-BA29-BD08D7253C87}"/>
  </hyperlinks>
  <pageMargins left="0.7" right="0.7" top="0.75" bottom="0.75" header="0.3" footer="0.3"/>
  <pageSetup scale="45" fitToWidth="0" orientation="landscape" r:id="rId26"/>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92D050"/>
    <pageSetUpPr fitToPage="1"/>
  </sheetPr>
  <dimension ref="A1:M25"/>
  <sheetViews>
    <sheetView topLeftCell="A10" zoomScale="40" zoomScaleNormal="40" workbookViewId="0">
      <selection activeCell="A24" sqref="A24:H24"/>
    </sheetView>
  </sheetViews>
  <sheetFormatPr defaultColWidth="9.1796875" defaultRowHeight="14.5" x14ac:dyDescent="0.35"/>
  <cols>
    <col min="1" max="1" width="31.1796875" style="118" customWidth="1"/>
    <col min="2" max="2" width="23.54296875" style="118" customWidth="1"/>
    <col min="3" max="3" width="12.54296875" style="118" customWidth="1"/>
    <col min="4" max="4" width="11" style="118" customWidth="1"/>
    <col min="5" max="5" width="12.54296875" style="118" customWidth="1"/>
    <col min="6" max="6" width="21" style="118" customWidth="1"/>
    <col min="7" max="7" width="14" style="118" customWidth="1"/>
    <col min="8" max="8" width="21.54296875" style="118" customWidth="1"/>
    <col min="9" max="9" width="34.1796875" style="118" customWidth="1"/>
    <col min="10" max="10" width="90" style="118" customWidth="1"/>
    <col min="11" max="11" width="42.90625" style="118" customWidth="1"/>
    <col min="12" max="16384" width="9.1796875" style="118"/>
  </cols>
  <sheetData>
    <row r="1" spans="1:13" ht="26" x14ac:dyDescent="0.6">
      <c r="A1" s="119" t="s">
        <v>103</v>
      </c>
      <c r="B1" s="132"/>
      <c r="C1" s="132"/>
      <c r="D1" s="132"/>
      <c r="E1" s="132"/>
      <c r="F1" s="120"/>
      <c r="I1" s="120"/>
      <c r="J1" s="120"/>
    </row>
    <row r="2" spans="1:13" x14ac:dyDescent="0.35">
      <c r="B2" s="132"/>
      <c r="C2" s="132"/>
      <c r="D2" s="132"/>
      <c r="E2" s="132"/>
      <c r="F2" s="120"/>
      <c r="I2" s="120"/>
      <c r="J2" s="120"/>
    </row>
    <row r="3" spans="1:13" ht="43.5" x14ac:dyDescent="0.35">
      <c r="A3" s="133" t="s">
        <v>1</v>
      </c>
      <c r="B3" s="122" t="s">
        <v>104</v>
      </c>
      <c r="C3" s="122" t="s">
        <v>105</v>
      </c>
      <c r="D3" s="122" t="s">
        <v>106</v>
      </c>
      <c r="E3" s="122" t="s">
        <v>107</v>
      </c>
      <c r="F3" s="134" t="s">
        <v>6</v>
      </c>
      <c r="G3" s="134" t="s">
        <v>7</v>
      </c>
      <c r="H3" s="133" t="s">
        <v>8</v>
      </c>
      <c r="I3" s="134" t="s">
        <v>9</v>
      </c>
      <c r="J3" s="134" t="s">
        <v>10</v>
      </c>
      <c r="K3" s="134" t="s">
        <v>882</v>
      </c>
      <c r="L3" s="153"/>
      <c r="M3" s="153"/>
    </row>
    <row r="4" spans="1:13" ht="72.5" x14ac:dyDescent="0.35">
      <c r="A4" s="161" t="s">
        <v>11</v>
      </c>
      <c r="B4" s="162">
        <v>0.38</v>
      </c>
      <c r="C4" s="135">
        <f>B4*C17</f>
        <v>28082</v>
      </c>
      <c r="D4" s="162">
        <v>0.53</v>
      </c>
      <c r="E4" s="135">
        <f>D4*E17</f>
        <v>53000</v>
      </c>
      <c r="F4" s="136" t="s">
        <v>108</v>
      </c>
      <c r="G4" s="163" t="s">
        <v>109</v>
      </c>
      <c r="H4" s="163" t="s">
        <v>73</v>
      </c>
      <c r="I4" s="136" t="s">
        <v>110</v>
      </c>
      <c r="J4" s="136" t="s">
        <v>1028</v>
      </c>
      <c r="K4" s="159" t="s">
        <v>976</v>
      </c>
    </row>
    <row r="5" spans="1:13" ht="72.5" x14ac:dyDescent="0.35">
      <c r="A5" s="137" t="s">
        <v>111</v>
      </c>
      <c r="B5" s="190">
        <v>0.2</v>
      </c>
      <c r="C5" s="138">
        <f>B5*C17</f>
        <v>14780</v>
      </c>
      <c r="D5" s="190">
        <v>0.16</v>
      </c>
      <c r="E5" s="138">
        <f>D5*E17</f>
        <v>16000</v>
      </c>
      <c r="F5" s="199" t="s">
        <v>112</v>
      </c>
      <c r="G5" s="137" t="s">
        <v>109</v>
      </c>
      <c r="H5" s="137" t="s">
        <v>113</v>
      </c>
      <c r="I5" s="199" t="s">
        <v>114</v>
      </c>
      <c r="J5" s="199" t="s">
        <v>1029</v>
      </c>
      <c r="K5" s="150" t="s">
        <v>977</v>
      </c>
    </row>
    <row r="6" spans="1:13" ht="58" x14ac:dyDescent="0.35">
      <c r="A6" s="258" t="s">
        <v>115</v>
      </c>
      <c r="B6" s="238">
        <v>0.1</v>
      </c>
      <c r="C6" s="241">
        <f>B6*C17</f>
        <v>7390</v>
      </c>
      <c r="D6" s="238">
        <v>7.0000000000000007E-2</v>
      </c>
      <c r="E6" s="241">
        <f>D6*E17</f>
        <v>7000.0000000000009</v>
      </c>
      <c r="F6" s="136" t="s">
        <v>116</v>
      </c>
      <c r="G6" s="163" t="s">
        <v>109</v>
      </c>
      <c r="H6" s="163" t="s">
        <v>33</v>
      </c>
      <c r="I6" s="136" t="s">
        <v>117</v>
      </c>
      <c r="J6" s="136" t="s">
        <v>1030</v>
      </c>
      <c r="K6" s="159" t="s">
        <v>978</v>
      </c>
    </row>
    <row r="7" spans="1:13" ht="43.5" x14ac:dyDescent="0.35">
      <c r="A7" s="258"/>
      <c r="B7" s="238"/>
      <c r="C7" s="242"/>
      <c r="D7" s="238"/>
      <c r="E7" s="242"/>
      <c r="F7" s="136" t="s">
        <v>118</v>
      </c>
      <c r="G7" s="163" t="s">
        <v>109</v>
      </c>
      <c r="H7" s="139" t="s">
        <v>113</v>
      </c>
      <c r="I7" s="136" t="s">
        <v>114</v>
      </c>
      <c r="J7" s="136" t="s">
        <v>1031</v>
      </c>
      <c r="K7" s="159" t="s">
        <v>979</v>
      </c>
    </row>
    <row r="8" spans="1:13" ht="58" x14ac:dyDescent="0.35">
      <c r="A8" s="123" t="s">
        <v>119</v>
      </c>
      <c r="B8" s="191">
        <v>0.09</v>
      </c>
      <c r="C8" s="140">
        <f>B8*C17</f>
        <v>6651</v>
      </c>
      <c r="D8" s="191">
        <v>0.06</v>
      </c>
      <c r="E8" s="140">
        <f>D8*E17</f>
        <v>6000</v>
      </c>
      <c r="F8" s="199" t="s">
        <v>120</v>
      </c>
      <c r="G8" s="137" t="s">
        <v>109</v>
      </c>
      <c r="H8" s="137" t="s">
        <v>113</v>
      </c>
      <c r="I8" s="199" t="s">
        <v>114</v>
      </c>
      <c r="J8" s="199" t="s">
        <v>967</v>
      </c>
      <c r="K8" s="150" t="s">
        <v>980</v>
      </c>
    </row>
    <row r="9" spans="1:13" ht="87" x14ac:dyDescent="0.35">
      <c r="A9" s="161" t="s">
        <v>121</v>
      </c>
      <c r="B9" s="162">
        <v>0.08</v>
      </c>
      <c r="C9" s="135">
        <f>B9*C17</f>
        <v>5912</v>
      </c>
      <c r="D9" s="162">
        <v>0.05</v>
      </c>
      <c r="E9" s="135">
        <f>D9*E17</f>
        <v>5000</v>
      </c>
      <c r="F9" s="136" t="s">
        <v>122</v>
      </c>
      <c r="G9" s="163" t="s">
        <v>123</v>
      </c>
      <c r="H9" s="163" t="s">
        <v>124</v>
      </c>
      <c r="I9" s="136" t="s">
        <v>125</v>
      </c>
      <c r="J9" s="136" t="s">
        <v>968</v>
      </c>
      <c r="K9" s="159" t="s">
        <v>981</v>
      </c>
    </row>
    <row r="10" spans="1:13" ht="43.5" x14ac:dyDescent="0.35">
      <c r="A10" s="123" t="s">
        <v>126</v>
      </c>
      <c r="B10" s="191">
        <v>0.05</v>
      </c>
      <c r="C10" s="140">
        <f>B10*C17</f>
        <v>3695</v>
      </c>
      <c r="D10" s="191">
        <v>0.03</v>
      </c>
      <c r="E10" s="140">
        <f>D10*E17</f>
        <v>3000</v>
      </c>
      <c r="F10" s="199" t="s">
        <v>112</v>
      </c>
      <c r="G10" s="137" t="s">
        <v>109</v>
      </c>
      <c r="H10" s="137" t="s">
        <v>113</v>
      </c>
      <c r="I10" s="199" t="s">
        <v>114</v>
      </c>
      <c r="J10" s="199" t="s">
        <v>970</v>
      </c>
      <c r="K10" s="150" t="s">
        <v>979</v>
      </c>
    </row>
    <row r="11" spans="1:13" ht="130.5" x14ac:dyDescent="0.35">
      <c r="A11" s="256" t="s">
        <v>127</v>
      </c>
      <c r="B11" s="257">
        <v>0.03</v>
      </c>
      <c r="C11" s="229">
        <f>B11*C17</f>
        <v>2217</v>
      </c>
      <c r="D11" s="257">
        <v>0.03</v>
      </c>
      <c r="E11" s="229">
        <f>E17*D11</f>
        <v>3000</v>
      </c>
      <c r="F11" s="136" t="s">
        <v>128</v>
      </c>
      <c r="G11" s="163" t="s">
        <v>129</v>
      </c>
      <c r="H11" s="163" t="s">
        <v>969</v>
      </c>
      <c r="I11" s="57" t="s">
        <v>831</v>
      </c>
      <c r="J11" s="136" t="s">
        <v>1032</v>
      </c>
      <c r="K11" s="159" t="s">
        <v>982</v>
      </c>
    </row>
    <row r="12" spans="1:13" ht="58" x14ac:dyDescent="0.35">
      <c r="A12" s="256"/>
      <c r="B12" s="257"/>
      <c r="C12" s="231"/>
      <c r="D12" s="257"/>
      <c r="E12" s="231"/>
      <c r="F12" s="136" t="s">
        <v>130</v>
      </c>
      <c r="G12" s="163" t="s">
        <v>131</v>
      </c>
      <c r="H12" s="163" t="s">
        <v>132</v>
      </c>
      <c r="I12" s="136"/>
      <c r="J12" s="136" t="s">
        <v>133</v>
      </c>
      <c r="K12" s="159" t="s">
        <v>983</v>
      </c>
    </row>
    <row r="13" spans="1:13" ht="43.5" x14ac:dyDescent="0.35">
      <c r="A13" s="195" t="s">
        <v>134</v>
      </c>
      <c r="B13" s="141" t="s">
        <v>69</v>
      </c>
      <c r="C13" s="196"/>
      <c r="D13" s="193">
        <v>0.04</v>
      </c>
      <c r="E13" s="192">
        <f>D13*E17</f>
        <v>4000</v>
      </c>
      <c r="F13" s="199" t="s">
        <v>112</v>
      </c>
      <c r="G13" s="137" t="s">
        <v>109</v>
      </c>
      <c r="H13" s="137" t="s">
        <v>113</v>
      </c>
      <c r="I13" s="199" t="s">
        <v>114</v>
      </c>
      <c r="J13" s="199" t="s">
        <v>1033</v>
      </c>
      <c r="K13" s="150" t="s">
        <v>979</v>
      </c>
    </row>
    <row r="14" spans="1:13" ht="58" x14ac:dyDescent="0.35">
      <c r="A14" s="259" t="s">
        <v>80</v>
      </c>
      <c r="B14" s="223">
        <v>7.0000000000000007E-2</v>
      </c>
      <c r="C14" s="229">
        <f>B14*C17</f>
        <v>5173.0000000000009</v>
      </c>
      <c r="D14" s="223">
        <v>0.03</v>
      </c>
      <c r="E14" s="229">
        <f>D14*E17</f>
        <v>3000</v>
      </c>
      <c r="F14" s="136" t="s">
        <v>135</v>
      </c>
      <c r="G14" s="163" t="s">
        <v>136</v>
      </c>
      <c r="H14" s="163" t="s">
        <v>137</v>
      </c>
      <c r="I14" s="136" t="s">
        <v>972</v>
      </c>
      <c r="J14" s="136" t="s">
        <v>971</v>
      </c>
      <c r="K14" s="159" t="s">
        <v>984</v>
      </c>
    </row>
    <row r="15" spans="1:13" ht="58" x14ac:dyDescent="0.35">
      <c r="A15" s="230"/>
      <c r="B15" s="224"/>
      <c r="C15" s="230"/>
      <c r="D15" s="224"/>
      <c r="E15" s="230"/>
      <c r="F15" s="136" t="s">
        <v>138</v>
      </c>
      <c r="G15" s="163" t="s">
        <v>139</v>
      </c>
      <c r="H15" s="163" t="s">
        <v>140</v>
      </c>
      <c r="I15" s="136" t="s">
        <v>141</v>
      </c>
      <c r="J15" s="136" t="s">
        <v>142</v>
      </c>
      <c r="K15" s="159" t="s">
        <v>985</v>
      </c>
    </row>
    <row r="16" spans="1:13" ht="116" x14ac:dyDescent="0.35">
      <c r="A16" s="231"/>
      <c r="B16" s="225"/>
      <c r="C16" s="231"/>
      <c r="D16" s="225"/>
      <c r="E16" s="231"/>
      <c r="F16" s="136" t="s">
        <v>143</v>
      </c>
      <c r="G16" s="163" t="s">
        <v>144</v>
      </c>
      <c r="H16" s="163" t="s">
        <v>145</v>
      </c>
      <c r="I16" s="136" t="s">
        <v>146</v>
      </c>
      <c r="J16" s="136" t="s">
        <v>1034</v>
      </c>
      <c r="K16" s="159" t="s">
        <v>986</v>
      </c>
    </row>
    <row r="17" spans="1:10" ht="43.5" x14ac:dyDescent="0.35">
      <c r="A17" s="131"/>
      <c r="B17" s="128" t="s">
        <v>147</v>
      </c>
      <c r="C17" s="142">
        <v>73900</v>
      </c>
      <c r="D17" s="128" t="s">
        <v>148</v>
      </c>
      <c r="E17" s="143">
        <v>100000</v>
      </c>
      <c r="F17" s="144"/>
      <c r="G17" s="145"/>
      <c r="H17" s="145"/>
      <c r="I17" s="144"/>
      <c r="J17" s="144"/>
    </row>
    <row r="18" spans="1:10" x14ac:dyDescent="0.35">
      <c r="B18" s="207" t="s">
        <v>1155</v>
      </c>
      <c r="C18" s="98" t="s">
        <v>1157</v>
      </c>
    </row>
    <row r="21" spans="1:10" ht="26" x14ac:dyDescent="0.6">
      <c r="A21" s="119" t="s">
        <v>94</v>
      </c>
      <c r="H21" s="118" t="s">
        <v>96</v>
      </c>
    </row>
    <row r="22" spans="1:10" ht="43.5" x14ac:dyDescent="0.35">
      <c r="A22" s="365" t="s">
        <v>97</v>
      </c>
      <c r="B22" s="365" t="s">
        <v>1170</v>
      </c>
      <c r="C22" s="365" t="s">
        <v>98</v>
      </c>
      <c r="D22" s="365" t="s">
        <v>99</v>
      </c>
      <c r="E22" s="365" t="s">
        <v>100</v>
      </c>
      <c r="F22" s="365" t="s">
        <v>101</v>
      </c>
      <c r="G22" s="365" t="s">
        <v>102</v>
      </c>
      <c r="H22" s="365" t="s">
        <v>1168</v>
      </c>
    </row>
    <row r="23" spans="1:10" ht="43.5" x14ac:dyDescent="0.35">
      <c r="A23" s="205" t="s">
        <v>1175</v>
      </c>
      <c r="B23" s="369">
        <f>19.28*2204.6</f>
        <v>42504.688000000002</v>
      </c>
      <c r="C23" s="369">
        <f>52.25*2204.6</f>
        <v>115190.34999999999</v>
      </c>
      <c r="D23" s="377">
        <v>39539</v>
      </c>
      <c r="E23" s="369">
        <f>9.845*2204.6</f>
        <v>21704.287</v>
      </c>
      <c r="F23" s="377">
        <v>42401</v>
      </c>
      <c r="G23" s="377">
        <v>38534</v>
      </c>
      <c r="H23" s="204" t="s">
        <v>1176</v>
      </c>
    </row>
    <row r="24" spans="1:10" ht="43.5" x14ac:dyDescent="0.35">
      <c r="A24" s="63" t="s">
        <v>1174</v>
      </c>
      <c r="B24" s="426">
        <v>42535</v>
      </c>
      <c r="C24" s="427">
        <v>94750</v>
      </c>
      <c r="D24" s="374">
        <v>43160</v>
      </c>
      <c r="E24" s="426">
        <v>22000</v>
      </c>
      <c r="F24" s="374">
        <v>42370</v>
      </c>
      <c r="G24" s="374">
        <v>40603</v>
      </c>
      <c r="H24" s="383" t="s">
        <v>1177</v>
      </c>
    </row>
    <row r="25" spans="1:10" x14ac:dyDescent="0.35">
      <c r="A25" s="358"/>
      <c r="B25" s="359"/>
      <c r="C25" s="359"/>
      <c r="D25" s="360"/>
      <c r="E25" s="359"/>
      <c r="F25" s="360"/>
      <c r="G25" s="360"/>
      <c r="H25" s="120"/>
    </row>
  </sheetData>
  <mergeCells count="15">
    <mergeCell ref="A14:A16"/>
    <mergeCell ref="B14:B16"/>
    <mergeCell ref="C14:C16"/>
    <mergeCell ref="D14:D16"/>
    <mergeCell ref="E14:E16"/>
    <mergeCell ref="A6:A7"/>
    <mergeCell ref="B6:B7"/>
    <mergeCell ref="C6:C7"/>
    <mergeCell ref="D6:D7"/>
    <mergeCell ref="E6:E7"/>
    <mergeCell ref="A11:A12"/>
    <mergeCell ref="B11:B12"/>
    <mergeCell ref="C11:C12"/>
    <mergeCell ref="D11:D12"/>
    <mergeCell ref="E11:E12"/>
  </mergeCells>
  <conditionalFormatting sqref="A23:G24">
    <cfRule type="expression" dxfId="12" priority="1">
      <formula>MOD(ROW(),2)=0</formula>
    </cfRule>
  </conditionalFormatting>
  <hyperlinks>
    <hyperlink ref="H23" r:id="rId1" xr:uid="{C5146DE8-E90F-4C20-A271-1758CB01DE08}"/>
    <hyperlink ref="H24" r:id="rId2" xr:uid="{55D5DC20-8736-4992-878C-44F2FABF2EAC}"/>
  </hyperlinks>
  <pageMargins left="0.7" right="0.7" top="0.75" bottom="0.75" header="0.3" footer="0.3"/>
  <pageSetup scale="43" orientation="landscape"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92D050"/>
  </sheetPr>
  <dimension ref="A1:I27"/>
  <sheetViews>
    <sheetView topLeftCell="A7" zoomScale="40" zoomScaleNormal="40" workbookViewId="0">
      <selection activeCell="N12" sqref="N12"/>
    </sheetView>
  </sheetViews>
  <sheetFormatPr defaultColWidth="9.1796875" defaultRowHeight="14.5" x14ac:dyDescent="0.35"/>
  <cols>
    <col min="1" max="1" width="31.1796875" style="118" customWidth="1"/>
    <col min="2" max="2" width="12.453125" style="118" customWidth="1"/>
    <col min="3" max="3" width="13.1796875" style="118" customWidth="1"/>
    <col min="4" max="4" width="24.26953125" style="118" customWidth="1"/>
    <col min="5" max="5" width="11.81640625" style="118" customWidth="1"/>
    <col min="6" max="6" width="14.26953125" style="118" customWidth="1"/>
    <col min="7" max="7" width="34.1796875" style="118" customWidth="1"/>
    <col min="8" max="8" width="90" style="118" customWidth="1"/>
    <col min="9" max="9" width="64.7265625" style="118" customWidth="1"/>
    <col min="10" max="16384" width="9.1796875" style="118"/>
  </cols>
  <sheetData>
    <row r="1" spans="1:9" ht="26" x14ac:dyDescent="0.6">
      <c r="A1" s="119" t="s">
        <v>149</v>
      </c>
      <c r="D1" s="120"/>
      <c r="G1" s="120"/>
      <c r="H1" s="120"/>
    </row>
    <row r="2" spans="1:9" x14ac:dyDescent="0.35">
      <c r="D2" s="120"/>
      <c r="G2" s="120"/>
      <c r="H2" s="120"/>
    </row>
    <row r="3" spans="1:9" ht="43.5" x14ac:dyDescent="0.35">
      <c r="A3" s="134" t="s">
        <v>1</v>
      </c>
      <c r="B3" s="122" t="s">
        <v>1163</v>
      </c>
      <c r="C3" s="122" t="s">
        <v>1164</v>
      </c>
      <c r="D3" s="134" t="s">
        <v>6</v>
      </c>
      <c r="E3" s="134" t="s">
        <v>7</v>
      </c>
      <c r="F3" s="134" t="s">
        <v>8</v>
      </c>
      <c r="G3" s="134" t="s">
        <v>9</v>
      </c>
      <c r="H3" s="134" t="s">
        <v>10</v>
      </c>
      <c r="I3" s="189" t="s">
        <v>882</v>
      </c>
    </row>
    <row r="4" spans="1:9" ht="58" x14ac:dyDescent="0.35">
      <c r="A4" s="264" t="s">
        <v>150</v>
      </c>
      <c r="B4" s="266" t="s">
        <v>918</v>
      </c>
      <c r="C4" s="266" t="s">
        <v>918</v>
      </c>
      <c r="D4" s="136" t="s">
        <v>151</v>
      </c>
      <c r="E4" s="136" t="s">
        <v>152</v>
      </c>
      <c r="F4" s="146" t="s">
        <v>153</v>
      </c>
      <c r="G4" s="136" t="s">
        <v>154</v>
      </c>
      <c r="H4" s="136" t="s">
        <v>1035</v>
      </c>
      <c r="I4" s="362" t="s">
        <v>987</v>
      </c>
    </row>
    <row r="5" spans="1:9" ht="58" x14ac:dyDescent="0.35">
      <c r="A5" s="265"/>
      <c r="B5" s="267"/>
      <c r="C5" s="267"/>
      <c r="D5" s="136" t="s">
        <v>155</v>
      </c>
      <c r="E5" s="136" t="s">
        <v>152</v>
      </c>
      <c r="F5" s="136" t="s">
        <v>156</v>
      </c>
      <c r="G5" s="136" t="s">
        <v>157</v>
      </c>
      <c r="H5" s="136" t="s">
        <v>1036</v>
      </c>
      <c r="I5" s="362" t="s">
        <v>988</v>
      </c>
    </row>
    <row r="6" spans="1:9" ht="58" x14ac:dyDescent="0.35">
      <c r="A6" s="260" t="s">
        <v>11</v>
      </c>
      <c r="B6" s="262" t="s">
        <v>918</v>
      </c>
      <c r="C6" s="262" t="s">
        <v>918</v>
      </c>
      <c r="D6" s="199" t="s">
        <v>155</v>
      </c>
      <c r="E6" s="199" t="s">
        <v>152</v>
      </c>
      <c r="F6" s="147" t="s">
        <v>158</v>
      </c>
      <c r="G6" s="199" t="s">
        <v>159</v>
      </c>
      <c r="H6" s="199" t="s">
        <v>160</v>
      </c>
      <c r="I6" s="363" t="s">
        <v>988</v>
      </c>
    </row>
    <row r="7" spans="1:9" ht="58" x14ac:dyDescent="0.35">
      <c r="A7" s="261"/>
      <c r="B7" s="263"/>
      <c r="C7" s="263"/>
      <c r="D7" s="199" t="s">
        <v>151</v>
      </c>
      <c r="E7" s="199" t="s">
        <v>152</v>
      </c>
      <c r="F7" s="147" t="s">
        <v>158</v>
      </c>
      <c r="G7" s="199" t="s">
        <v>161</v>
      </c>
      <c r="H7" s="199" t="s">
        <v>162</v>
      </c>
      <c r="I7" s="363" t="s">
        <v>989</v>
      </c>
    </row>
    <row r="8" spans="1:9" ht="58" x14ac:dyDescent="0.35">
      <c r="A8" s="264" t="s">
        <v>163</v>
      </c>
      <c r="B8" s="266" t="s">
        <v>918</v>
      </c>
      <c r="C8" s="266" t="s">
        <v>918</v>
      </c>
      <c r="D8" s="136" t="s">
        <v>164</v>
      </c>
      <c r="E8" s="136" t="s">
        <v>152</v>
      </c>
      <c r="F8" s="136" t="s">
        <v>165</v>
      </c>
      <c r="G8" s="136" t="s">
        <v>166</v>
      </c>
      <c r="H8" s="136" t="s">
        <v>1037</v>
      </c>
      <c r="I8" s="362" t="s">
        <v>990</v>
      </c>
    </row>
    <row r="9" spans="1:9" ht="58" x14ac:dyDescent="0.35">
      <c r="A9" s="265"/>
      <c r="B9" s="267"/>
      <c r="C9" s="267"/>
      <c r="D9" s="136" t="s">
        <v>155</v>
      </c>
      <c r="E9" s="136" t="s">
        <v>152</v>
      </c>
      <c r="F9" s="146" t="s">
        <v>156</v>
      </c>
      <c r="G9" s="136" t="s">
        <v>157</v>
      </c>
      <c r="H9" s="136" t="s">
        <v>1038</v>
      </c>
      <c r="I9" s="362" t="s">
        <v>988</v>
      </c>
    </row>
    <row r="10" spans="1:9" ht="58" x14ac:dyDescent="0.35">
      <c r="A10" s="199" t="s">
        <v>167</v>
      </c>
      <c r="B10" s="208" t="s">
        <v>918</v>
      </c>
      <c r="C10" s="208" t="s">
        <v>918</v>
      </c>
      <c r="D10" s="199" t="s">
        <v>168</v>
      </c>
      <c r="E10" s="199" t="s">
        <v>152</v>
      </c>
      <c r="F10" s="147" t="s">
        <v>165</v>
      </c>
      <c r="G10" s="199" t="s">
        <v>166</v>
      </c>
      <c r="H10" s="199" t="s">
        <v>1039</v>
      </c>
      <c r="I10" s="363" t="s">
        <v>988</v>
      </c>
    </row>
    <row r="11" spans="1:9" ht="58" x14ac:dyDescent="0.35">
      <c r="A11" s="160" t="s">
        <v>169</v>
      </c>
      <c r="B11" s="209" t="s">
        <v>918</v>
      </c>
      <c r="C11" s="209" t="s">
        <v>918</v>
      </c>
      <c r="D11" s="136" t="s">
        <v>164</v>
      </c>
      <c r="E11" s="136" t="s">
        <v>152</v>
      </c>
      <c r="F11" s="136" t="s">
        <v>165</v>
      </c>
      <c r="G11" s="136" t="s">
        <v>166</v>
      </c>
      <c r="H11" s="136" t="s">
        <v>1040</v>
      </c>
      <c r="I11" s="362" t="s">
        <v>988</v>
      </c>
    </row>
    <row r="12" spans="1:9" ht="72.5" x14ac:dyDescent="0.35">
      <c r="A12" s="260" t="s">
        <v>80</v>
      </c>
      <c r="B12" s="262" t="s">
        <v>918</v>
      </c>
      <c r="C12" s="262" t="s">
        <v>918</v>
      </c>
      <c r="D12" s="199" t="s">
        <v>170</v>
      </c>
      <c r="E12" s="199" t="s">
        <v>152</v>
      </c>
      <c r="F12" s="199" t="s">
        <v>171</v>
      </c>
      <c r="G12" s="199" t="s">
        <v>172</v>
      </c>
      <c r="H12" s="199" t="s">
        <v>1041</v>
      </c>
      <c r="I12" s="363" t="s">
        <v>991</v>
      </c>
    </row>
    <row r="13" spans="1:9" ht="72.5" x14ac:dyDescent="0.35">
      <c r="A13" s="268"/>
      <c r="B13" s="269"/>
      <c r="C13" s="269"/>
      <c r="D13" s="199" t="s">
        <v>173</v>
      </c>
      <c r="E13" s="199" t="s">
        <v>152</v>
      </c>
      <c r="F13" s="199" t="s">
        <v>174</v>
      </c>
      <c r="G13" s="199" t="s">
        <v>172</v>
      </c>
      <c r="H13" s="199" t="s">
        <v>175</v>
      </c>
      <c r="I13" s="363" t="s">
        <v>991</v>
      </c>
    </row>
    <row r="14" spans="1:9" ht="87" x14ac:dyDescent="0.35">
      <c r="A14" s="268"/>
      <c r="B14" s="269"/>
      <c r="C14" s="269"/>
      <c r="D14" s="199" t="s">
        <v>176</v>
      </c>
      <c r="E14" s="199" t="s">
        <v>152</v>
      </c>
      <c r="F14" s="199" t="s">
        <v>177</v>
      </c>
      <c r="G14" s="199" t="s">
        <v>178</v>
      </c>
      <c r="H14" s="199" t="s">
        <v>1042</v>
      </c>
      <c r="I14" s="363" t="s">
        <v>992</v>
      </c>
    </row>
    <row r="15" spans="1:9" ht="43.5" x14ac:dyDescent="0.35">
      <c r="A15" s="261"/>
      <c r="B15" s="270"/>
      <c r="C15" s="270"/>
      <c r="D15" s="199" t="s">
        <v>179</v>
      </c>
      <c r="E15" s="199" t="s">
        <v>152</v>
      </c>
      <c r="F15" s="199" t="s">
        <v>158</v>
      </c>
      <c r="G15" s="199" t="s">
        <v>180</v>
      </c>
      <c r="H15" s="199" t="s">
        <v>181</v>
      </c>
      <c r="I15" s="363" t="s">
        <v>993</v>
      </c>
    </row>
    <row r="16" spans="1:9" ht="43.5" x14ac:dyDescent="0.35">
      <c r="A16" s="144"/>
      <c r="B16" s="128" t="s">
        <v>1165</v>
      </c>
      <c r="C16" s="148">
        <f>SUM(C4:C15)</f>
        <v>0</v>
      </c>
      <c r="D16" s="144"/>
      <c r="E16" s="144"/>
      <c r="F16" s="144"/>
      <c r="G16" s="144"/>
      <c r="H16" s="144"/>
    </row>
    <row r="17" spans="1:2" x14ac:dyDescent="0.35">
      <c r="B17" s="118" t="s">
        <v>1166</v>
      </c>
    </row>
    <row r="20" spans="1:2" x14ac:dyDescent="0.35">
      <c r="A20" s="118" t="s">
        <v>1263</v>
      </c>
    </row>
    <row r="27" spans="1:2" x14ac:dyDescent="0.35">
      <c r="B27" s="361"/>
    </row>
  </sheetData>
  <mergeCells count="12">
    <mergeCell ref="A12:A15"/>
    <mergeCell ref="B12:B15"/>
    <mergeCell ref="C12:C15"/>
    <mergeCell ref="A8:A9"/>
    <mergeCell ref="B8:B9"/>
    <mergeCell ref="C8:C9"/>
    <mergeCell ref="A6:A7"/>
    <mergeCell ref="B6:B7"/>
    <mergeCell ref="C6:C7"/>
    <mergeCell ref="A4:A5"/>
    <mergeCell ref="B4:B5"/>
    <mergeCell ref="C4:C5"/>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AB3381-4C05-4024-8B94-1DE5F5339163}">
  <sheetPr>
    <tabColor rgb="FF92D050"/>
  </sheetPr>
  <dimension ref="A1:K26"/>
  <sheetViews>
    <sheetView topLeftCell="A4" zoomScale="70" zoomScaleNormal="70" workbookViewId="0">
      <selection activeCell="B11" sqref="B11"/>
    </sheetView>
  </sheetViews>
  <sheetFormatPr defaultRowHeight="14.5" x14ac:dyDescent="0.35"/>
  <cols>
    <col min="1" max="1" width="37" customWidth="1"/>
    <col min="2" max="2" width="22.1796875" customWidth="1"/>
    <col min="3" max="3" width="14.453125" customWidth="1"/>
    <col min="4" max="4" width="16.453125" customWidth="1"/>
    <col min="5" max="5" width="13.81640625" customWidth="1"/>
    <col min="6" max="6" width="24.81640625" customWidth="1"/>
    <col min="7" max="7" width="30" customWidth="1"/>
    <col min="8" max="8" width="55.1796875" customWidth="1"/>
    <col min="9" max="9" width="40.08984375" customWidth="1"/>
  </cols>
  <sheetData>
    <row r="1" spans="1:11" ht="26" x14ac:dyDescent="0.35">
      <c r="A1" s="8" t="s">
        <v>879</v>
      </c>
    </row>
    <row r="3" spans="1:11" ht="43.5" x14ac:dyDescent="0.35">
      <c r="A3" s="134" t="s">
        <v>1</v>
      </c>
      <c r="B3" s="122" t="s">
        <v>973</v>
      </c>
      <c r="C3" s="122" t="s">
        <v>974</v>
      </c>
      <c r="D3" s="134" t="s">
        <v>6</v>
      </c>
      <c r="E3" s="134" t="s">
        <v>8</v>
      </c>
      <c r="F3" s="134" t="s">
        <v>185</v>
      </c>
      <c r="G3" s="134" t="s">
        <v>186</v>
      </c>
      <c r="H3" s="134" t="s">
        <v>10</v>
      </c>
      <c r="I3" s="134" t="s">
        <v>882</v>
      </c>
    </row>
    <row r="4" spans="1:11" ht="72.5" x14ac:dyDescent="0.35">
      <c r="A4" s="2" t="s">
        <v>880</v>
      </c>
      <c r="B4" s="396">
        <v>0.4</v>
      </c>
      <c r="C4" s="2"/>
      <c r="D4" s="149" t="s">
        <v>884</v>
      </c>
      <c r="E4" s="397">
        <v>0.99999899999999997</v>
      </c>
      <c r="F4" s="2" t="s">
        <v>232</v>
      </c>
      <c r="G4" s="398" t="s">
        <v>831</v>
      </c>
      <c r="H4" s="149" t="s">
        <v>1043</v>
      </c>
      <c r="I4" s="159" t="s">
        <v>995</v>
      </c>
    </row>
    <row r="5" spans="1:11" ht="43.5" x14ac:dyDescent="0.35">
      <c r="A5" s="2" t="s">
        <v>883</v>
      </c>
      <c r="B5" s="396">
        <v>0.35</v>
      </c>
      <c r="C5" s="2"/>
      <c r="D5" s="149" t="s">
        <v>886</v>
      </c>
      <c r="E5" s="397">
        <v>0.99999000000000005</v>
      </c>
      <c r="F5" s="2"/>
      <c r="G5" s="59" t="s">
        <v>831</v>
      </c>
      <c r="H5" s="149" t="s">
        <v>887</v>
      </c>
      <c r="I5" s="159" t="s">
        <v>996</v>
      </c>
      <c r="K5" s="7"/>
    </row>
    <row r="6" spans="1:11" ht="72.5" x14ac:dyDescent="0.35">
      <c r="A6" s="2" t="s">
        <v>443</v>
      </c>
      <c r="B6" s="396">
        <v>0.1</v>
      </c>
      <c r="C6" s="2"/>
      <c r="D6" s="149" t="s">
        <v>885</v>
      </c>
      <c r="E6" s="397">
        <v>0.99990000000000001</v>
      </c>
      <c r="F6" s="2"/>
      <c r="G6" s="149" t="s">
        <v>892</v>
      </c>
      <c r="H6" s="149" t="s">
        <v>881</v>
      </c>
      <c r="I6" s="159" t="s">
        <v>997</v>
      </c>
    </row>
    <row r="7" spans="1:11" ht="72.5" x14ac:dyDescent="0.35">
      <c r="A7" s="2" t="s">
        <v>888</v>
      </c>
      <c r="B7" s="396">
        <v>0.05</v>
      </c>
      <c r="C7" s="2"/>
      <c r="D7" s="159" t="s">
        <v>889</v>
      </c>
      <c r="E7" s="397">
        <v>0.995</v>
      </c>
      <c r="F7" s="2"/>
      <c r="G7" s="149" t="s">
        <v>891</v>
      </c>
      <c r="H7" s="159" t="s">
        <v>890</v>
      </c>
      <c r="I7" s="159" t="s">
        <v>998</v>
      </c>
    </row>
    <row r="8" spans="1:11" x14ac:dyDescent="0.35">
      <c r="B8" s="207" t="s">
        <v>1155</v>
      </c>
      <c r="C8" s="98" t="s">
        <v>1158</v>
      </c>
    </row>
    <row r="11" spans="1:11" ht="26" x14ac:dyDescent="0.6">
      <c r="A11" s="119" t="s">
        <v>94</v>
      </c>
      <c r="B11" s="118"/>
      <c r="C11" s="118"/>
      <c r="D11" s="131"/>
      <c r="E11" s="145"/>
      <c r="F11" s="130"/>
      <c r="G11" s="120"/>
    </row>
    <row r="12" spans="1:11" ht="43.5" x14ac:dyDescent="0.35">
      <c r="A12" s="365" t="s">
        <v>97</v>
      </c>
      <c r="B12" s="365" t="s">
        <v>1170</v>
      </c>
      <c r="C12" s="365" t="s">
        <v>98</v>
      </c>
      <c r="D12" s="365" t="s">
        <v>99</v>
      </c>
      <c r="E12" s="365" t="s">
        <v>100</v>
      </c>
      <c r="F12" s="365" t="s">
        <v>101</v>
      </c>
      <c r="G12" s="365" t="s">
        <v>102</v>
      </c>
      <c r="H12" s="365" t="s">
        <v>1168</v>
      </c>
      <c r="I12" s="365" t="s">
        <v>1168</v>
      </c>
    </row>
    <row r="13" spans="1:11" ht="58" x14ac:dyDescent="0.35">
      <c r="A13" s="366" t="s">
        <v>1235</v>
      </c>
      <c r="B13" s="367">
        <f>580*0.15*1000</f>
        <v>87000</v>
      </c>
      <c r="C13" s="367">
        <f>3100*0.15*1000</f>
        <v>465000</v>
      </c>
      <c r="D13" s="366">
        <v>2011</v>
      </c>
      <c r="E13" s="368" t="s">
        <v>831</v>
      </c>
      <c r="F13" s="368" t="s">
        <v>831</v>
      </c>
      <c r="G13" s="368" t="s">
        <v>831</v>
      </c>
      <c r="H13" s="205" t="s">
        <v>1234</v>
      </c>
      <c r="I13" s="205" t="s">
        <v>1236</v>
      </c>
    </row>
    <row r="24" ht="32.25" customHeight="1" x14ac:dyDescent="0.35"/>
    <row r="25" ht="30" customHeight="1" x14ac:dyDescent="0.35"/>
    <row r="26" ht="30.75" customHeight="1" x14ac:dyDescent="0.35"/>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K32"/>
  <sheetViews>
    <sheetView topLeftCell="A16" zoomScale="55" zoomScaleNormal="55" workbookViewId="0">
      <selection activeCell="A30" sqref="A30:I30"/>
    </sheetView>
  </sheetViews>
  <sheetFormatPr defaultRowHeight="14.5" x14ac:dyDescent="0.35"/>
  <cols>
    <col min="1" max="1" width="31.1796875" style="4" customWidth="1"/>
    <col min="2" max="2" width="12.81640625" customWidth="1"/>
    <col min="3" max="3" width="14.81640625" customWidth="1"/>
    <col min="4" max="4" width="24.26953125" style="4" customWidth="1"/>
    <col min="5" max="5" width="12.54296875" style="5" customWidth="1"/>
    <col min="6" max="6" width="31.26953125" style="3" customWidth="1"/>
    <col min="7" max="7" width="34.1796875" style="1" customWidth="1"/>
    <col min="8" max="8" width="90" style="3" customWidth="1"/>
    <col min="9" max="9" width="39.1796875" customWidth="1"/>
    <col min="10" max="10" width="7.1796875" customWidth="1"/>
    <col min="11" max="11" width="6.81640625" customWidth="1"/>
  </cols>
  <sheetData>
    <row r="1" spans="1:11" ht="26" x14ac:dyDescent="0.35">
      <c r="A1" s="8" t="s">
        <v>182</v>
      </c>
      <c r="B1" s="118"/>
      <c r="C1" s="118"/>
      <c r="D1" s="131"/>
      <c r="E1" s="145"/>
      <c r="F1" s="130"/>
      <c r="G1" s="120"/>
      <c r="H1" s="130"/>
      <c r="I1" s="118"/>
      <c r="J1" s="118"/>
      <c r="K1" s="118"/>
    </row>
    <row r="3" spans="1:11" ht="47.25" customHeight="1" x14ac:dyDescent="0.35">
      <c r="A3" s="134" t="s">
        <v>1</v>
      </c>
      <c r="B3" s="122" t="s">
        <v>183</v>
      </c>
      <c r="C3" s="122" t="s">
        <v>184</v>
      </c>
      <c r="D3" s="134" t="s">
        <v>6</v>
      </c>
      <c r="E3" s="134" t="s">
        <v>8</v>
      </c>
      <c r="F3" s="134" t="s">
        <v>185</v>
      </c>
      <c r="G3" s="134" t="s">
        <v>186</v>
      </c>
      <c r="H3" s="154" t="s">
        <v>10</v>
      </c>
      <c r="I3" s="134" t="s">
        <v>882</v>
      </c>
      <c r="J3" s="153"/>
      <c r="K3" s="153"/>
    </row>
    <row r="4" spans="1:11" ht="58" x14ac:dyDescent="0.35">
      <c r="A4" s="274" t="s">
        <v>187</v>
      </c>
      <c r="B4" s="272">
        <f>C4/C$21</f>
        <v>0.46048376665373175</v>
      </c>
      <c r="C4" s="273">
        <v>17800</v>
      </c>
      <c r="D4" s="136" t="s">
        <v>188</v>
      </c>
      <c r="E4" s="13">
        <v>0.999</v>
      </c>
      <c r="F4" s="136" t="s">
        <v>189</v>
      </c>
      <c r="G4" s="136" t="s">
        <v>190</v>
      </c>
      <c r="H4" s="151" t="s">
        <v>191</v>
      </c>
      <c r="I4" s="159" t="s">
        <v>999</v>
      </c>
      <c r="J4" s="118"/>
      <c r="K4" s="118"/>
    </row>
    <row r="5" spans="1:11" ht="58" x14ac:dyDescent="0.35">
      <c r="A5" s="274"/>
      <c r="B5" s="272"/>
      <c r="C5" s="273"/>
      <c r="D5" s="136" t="s">
        <v>188</v>
      </c>
      <c r="E5" s="30">
        <v>0.99999000000000005</v>
      </c>
      <c r="F5" s="136" t="s">
        <v>192</v>
      </c>
      <c r="G5" s="136" t="s">
        <v>193</v>
      </c>
      <c r="H5" s="151" t="s">
        <v>194</v>
      </c>
      <c r="I5" s="159" t="s">
        <v>1000</v>
      </c>
      <c r="J5" s="118"/>
      <c r="K5" s="118"/>
    </row>
    <row r="6" spans="1:11" ht="58" x14ac:dyDescent="0.35">
      <c r="A6" s="274"/>
      <c r="B6" s="272"/>
      <c r="C6" s="273"/>
      <c r="D6" s="136" t="s">
        <v>195</v>
      </c>
      <c r="E6" s="14">
        <v>0.99990000000000001</v>
      </c>
      <c r="F6" s="136" t="s">
        <v>196</v>
      </c>
      <c r="G6" s="149" t="s">
        <v>197</v>
      </c>
      <c r="H6" s="151" t="s">
        <v>198</v>
      </c>
      <c r="I6" s="159" t="s">
        <v>1001</v>
      </c>
      <c r="J6" s="118"/>
      <c r="K6" s="118"/>
    </row>
    <row r="7" spans="1:11" ht="72.5" x14ac:dyDescent="0.35">
      <c r="A7" s="166"/>
      <c r="B7" s="164"/>
      <c r="C7" s="165"/>
      <c r="D7" s="136" t="s">
        <v>199</v>
      </c>
      <c r="E7" s="146">
        <v>0.45</v>
      </c>
      <c r="F7" s="136"/>
      <c r="G7" s="149"/>
      <c r="H7" s="151"/>
      <c r="I7" s="159" t="s">
        <v>1002</v>
      </c>
      <c r="J7" s="118"/>
      <c r="K7" s="118"/>
    </row>
    <row r="8" spans="1:11" ht="30.75" customHeight="1" x14ac:dyDescent="0.35">
      <c r="A8" s="278" t="s">
        <v>200</v>
      </c>
      <c r="B8" s="276">
        <f>C8/C$21</f>
        <v>0.15651274091320658</v>
      </c>
      <c r="C8" s="277">
        <v>6050</v>
      </c>
      <c r="D8" s="199" t="s">
        <v>201</v>
      </c>
      <c r="E8" s="147">
        <v>0.995</v>
      </c>
      <c r="F8" s="199" t="s">
        <v>202</v>
      </c>
      <c r="G8" s="199" t="s">
        <v>203</v>
      </c>
      <c r="H8" s="155" t="s">
        <v>204</v>
      </c>
      <c r="I8" s="150" t="s">
        <v>1003</v>
      </c>
      <c r="J8" s="118"/>
      <c r="K8" s="118"/>
    </row>
    <row r="9" spans="1:11" ht="30.75" customHeight="1" x14ac:dyDescent="0.35">
      <c r="A9" s="278"/>
      <c r="B9" s="276"/>
      <c r="C9" s="277"/>
      <c r="D9" s="199" t="s">
        <v>205</v>
      </c>
      <c r="E9" s="147" t="s">
        <v>206</v>
      </c>
      <c r="F9" s="199" t="s">
        <v>207</v>
      </c>
      <c r="G9" s="199" t="s">
        <v>208</v>
      </c>
      <c r="H9" s="155" t="s">
        <v>209</v>
      </c>
      <c r="I9" s="150" t="s">
        <v>1004</v>
      </c>
      <c r="J9" s="118"/>
      <c r="K9" s="118"/>
    </row>
    <row r="10" spans="1:11" ht="58" x14ac:dyDescent="0.35">
      <c r="A10" s="166" t="s">
        <v>210</v>
      </c>
      <c r="B10" s="164">
        <f>C10/C$21</f>
        <v>0.13374725132583107</v>
      </c>
      <c r="C10" s="165">
        <v>5170</v>
      </c>
      <c r="D10" s="136" t="s">
        <v>188</v>
      </c>
      <c r="E10" s="146">
        <v>0.99</v>
      </c>
      <c r="F10" s="136" t="s">
        <v>211</v>
      </c>
      <c r="G10" s="136" t="s">
        <v>212</v>
      </c>
      <c r="H10" s="151" t="s">
        <v>213</v>
      </c>
      <c r="I10" s="159" t="s">
        <v>1005</v>
      </c>
      <c r="J10" s="118"/>
      <c r="K10" s="118"/>
    </row>
    <row r="11" spans="1:11" ht="58" x14ac:dyDescent="0.35">
      <c r="A11" s="275" t="s">
        <v>214</v>
      </c>
      <c r="B11" s="276">
        <f>C11/C$21</f>
        <v>7.7350924848014493E-2</v>
      </c>
      <c r="C11" s="277">
        <v>2990</v>
      </c>
      <c r="D11" s="199" t="s">
        <v>201</v>
      </c>
      <c r="E11" s="15">
        <v>0.99</v>
      </c>
      <c r="F11" s="199" t="s">
        <v>215</v>
      </c>
      <c r="G11" s="199" t="s">
        <v>216</v>
      </c>
      <c r="H11" s="155" t="s">
        <v>217</v>
      </c>
      <c r="I11" s="150" t="s">
        <v>1006</v>
      </c>
      <c r="J11" s="118"/>
      <c r="K11" s="118"/>
    </row>
    <row r="12" spans="1:11" ht="45.75" customHeight="1" x14ac:dyDescent="0.35">
      <c r="A12" s="275"/>
      <c r="B12" s="276"/>
      <c r="C12" s="277"/>
      <c r="D12" s="199" t="s">
        <v>188</v>
      </c>
      <c r="E12" s="15">
        <v>0.99</v>
      </c>
      <c r="F12" s="199" t="s">
        <v>211</v>
      </c>
      <c r="G12" s="199" t="s">
        <v>212</v>
      </c>
      <c r="H12" s="404" t="s">
        <v>218</v>
      </c>
      <c r="I12" s="150" t="s">
        <v>1005</v>
      </c>
      <c r="J12" s="118"/>
      <c r="K12" s="118"/>
    </row>
    <row r="13" spans="1:11" ht="45.75" customHeight="1" x14ac:dyDescent="0.35">
      <c r="A13" s="275"/>
      <c r="B13" s="276"/>
      <c r="C13" s="277"/>
      <c r="D13" s="199" t="s">
        <v>219</v>
      </c>
      <c r="E13" s="15">
        <v>0.99</v>
      </c>
      <c r="F13" s="199" t="s">
        <v>211</v>
      </c>
      <c r="G13" s="199" t="s">
        <v>212</v>
      </c>
      <c r="H13" s="405"/>
      <c r="I13" s="150" t="s">
        <v>1007</v>
      </c>
      <c r="J13" s="118"/>
      <c r="K13" s="118"/>
    </row>
    <row r="14" spans="1:11" ht="72.5" x14ac:dyDescent="0.35">
      <c r="A14" s="166" t="s">
        <v>220</v>
      </c>
      <c r="B14" s="164">
        <f>C14/C$21</f>
        <v>7.4505238649592548E-2</v>
      </c>
      <c r="C14" s="165">
        <v>2880</v>
      </c>
      <c r="D14" s="136" t="s">
        <v>188</v>
      </c>
      <c r="E14" s="146">
        <v>0.99</v>
      </c>
      <c r="F14" s="136" t="s">
        <v>211</v>
      </c>
      <c r="G14" s="136" t="s">
        <v>212</v>
      </c>
      <c r="H14" s="151" t="s">
        <v>221</v>
      </c>
      <c r="I14" s="159" t="s">
        <v>1045</v>
      </c>
      <c r="J14" s="118" t="s">
        <v>1044</v>
      </c>
      <c r="K14" s="118"/>
    </row>
    <row r="15" spans="1:11" ht="58" x14ac:dyDescent="0.35">
      <c r="A15" s="202" t="s">
        <v>222</v>
      </c>
      <c r="B15" s="200">
        <f>C15/C$21</f>
        <v>3.0785150692019144E-2</v>
      </c>
      <c r="C15" s="201">
        <v>1190</v>
      </c>
      <c r="D15" s="199" t="s">
        <v>188</v>
      </c>
      <c r="E15" s="15">
        <v>0.99</v>
      </c>
      <c r="F15" s="199" t="s">
        <v>211</v>
      </c>
      <c r="G15" s="199" t="s">
        <v>212</v>
      </c>
      <c r="H15" s="155" t="s">
        <v>223</v>
      </c>
      <c r="I15" s="150" t="s">
        <v>1005</v>
      </c>
      <c r="J15" s="118"/>
      <c r="K15" s="118"/>
    </row>
    <row r="16" spans="1:11" ht="58" x14ac:dyDescent="0.35">
      <c r="A16" s="256" t="s">
        <v>224</v>
      </c>
      <c r="B16" s="272">
        <f>C16/C$21</f>
        <v>1.9790454016298021E-2</v>
      </c>
      <c r="C16" s="273">
        <v>765</v>
      </c>
      <c r="D16" s="136" t="s">
        <v>188</v>
      </c>
      <c r="E16" s="139">
        <v>0.99990000000000001</v>
      </c>
      <c r="F16" s="166" t="s">
        <v>225</v>
      </c>
      <c r="G16" s="149" t="s">
        <v>226</v>
      </c>
      <c r="H16" s="406" t="s">
        <v>227</v>
      </c>
      <c r="I16" s="159" t="s">
        <v>1008</v>
      </c>
    </row>
    <row r="17" spans="1:11" ht="58" x14ac:dyDescent="0.35">
      <c r="A17" s="256"/>
      <c r="B17" s="272"/>
      <c r="C17" s="273"/>
      <c r="D17" s="136" t="s">
        <v>219</v>
      </c>
      <c r="E17" s="139">
        <v>0.99990000000000001</v>
      </c>
      <c r="F17" s="166" t="s">
        <v>228</v>
      </c>
      <c r="G17" s="149" t="s">
        <v>226</v>
      </c>
      <c r="H17" s="407"/>
      <c r="I17" s="159" t="s">
        <v>1009</v>
      </c>
      <c r="J17" s="118"/>
      <c r="K17" s="118"/>
    </row>
    <row r="18" spans="1:11" ht="58" x14ac:dyDescent="0.35">
      <c r="A18" s="123" t="s">
        <v>229</v>
      </c>
      <c r="B18" s="200">
        <f>C18/C$21</f>
        <v>9.8305523218212391E-3</v>
      </c>
      <c r="C18" s="201">
        <v>380</v>
      </c>
      <c r="D18" s="199" t="s">
        <v>188</v>
      </c>
      <c r="E18" s="147">
        <v>0.999</v>
      </c>
      <c r="F18" s="199" t="s">
        <v>189</v>
      </c>
      <c r="G18" s="199" t="s">
        <v>190</v>
      </c>
      <c r="H18" s="157"/>
      <c r="I18" s="150" t="s">
        <v>999</v>
      </c>
    </row>
    <row r="19" spans="1:11" ht="58" x14ac:dyDescent="0.35">
      <c r="A19" s="256" t="s">
        <v>80</v>
      </c>
      <c r="B19" s="272">
        <f>C19/C$21</f>
        <v>3.6993920579485189E-2</v>
      </c>
      <c r="C19" s="273">
        <v>1430</v>
      </c>
      <c r="D19" s="136" t="s">
        <v>219</v>
      </c>
      <c r="E19" s="17">
        <v>0.99</v>
      </c>
      <c r="F19" s="136" t="s">
        <v>211</v>
      </c>
      <c r="G19" s="136" t="s">
        <v>212</v>
      </c>
      <c r="H19" s="156" t="s">
        <v>230</v>
      </c>
      <c r="I19" s="159" t="s">
        <v>1007</v>
      </c>
    </row>
    <row r="20" spans="1:11" ht="58" x14ac:dyDescent="0.35">
      <c r="A20" s="256"/>
      <c r="B20" s="272"/>
      <c r="C20" s="273"/>
      <c r="D20" s="136" t="s">
        <v>231</v>
      </c>
      <c r="E20" s="17">
        <v>0.98</v>
      </c>
      <c r="F20" s="136" t="s">
        <v>232</v>
      </c>
      <c r="G20" s="136" t="s">
        <v>233</v>
      </c>
      <c r="H20" s="156" t="s">
        <v>234</v>
      </c>
      <c r="I20" s="159" t="s">
        <v>1010</v>
      </c>
    </row>
    <row r="21" spans="1:11" ht="29" x14ac:dyDescent="0.35">
      <c r="A21" s="131"/>
      <c r="B21" s="170" t="s">
        <v>235</v>
      </c>
      <c r="C21" s="9">
        <f>SUM(C4:C19)</f>
        <v>38655</v>
      </c>
      <c r="D21" s="131"/>
      <c r="E21" s="145"/>
      <c r="F21" s="130"/>
      <c r="G21" s="120"/>
      <c r="H21" s="130"/>
      <c r="I21" s="118"/>
    </row>
    <row r="22" spans="1:11" x14ac:dyDescent="0.35">
      <c r="A22" s="131"/>
      <c r="B22" s="7" t="s">
        <v>236</v>
      </c>
      <c r="C22" s="118"/>
      <c r="D22" s="131"/>
      <c r="E22" s="145"/>
      <c r="F22" s="130"/>
      <c r="G22" s="120"/>
      <c r="H22" s="130"/>
      <c r="I22" s="118"/>
    </row>
    <row r="24" spans="1:11" x14ac:dyDescent="0.35">
      <c r="A24" s="131" t="s">
        <v>237</v>
      </c>
      <c r="B24" s="118"/>
      <c r="C24" s="118"/>
      <c r="D24" s="131"/>
      <c r="E24" s="145"/>
      <c r="F24" s="130"/>
      <c r="G24" s="120"/>
      <c r="H24" s="130"/>
      <c r="I24" s="118"/>
    </row>
    <row r="25" spans="1:11" x14ac:dyDescent="0.35">
      <c r="A25" s="10" t="s">
        <v>238</v>
      </c>
      <c r="B25" s="118"/>
      <c r="C25" s="118"/>
      <c r="D25" s="131"/>
      <c r="E25" s="145"/>
      <c r="F25" s="130"/>
      <c r="G25" s="120"/>
      <c r="H25" s="130"/>
      <c r="I25" s="118"/>
    </row>
    <row r="26" spans="1:11" x14ac:dyDescent="0.35">
      <c r="A26" s="10"/>
      <c r="B26" s="118"/>
      <c r="C26" s="118"/>
      <c r="D26" s="131"/>
      <c r="E26" s="145"/>
      <c r="F26" s="130"/>
      <c r="G26" s="120"/>
      <c r="H26" s="130"/>
      <c r="I26" s="118"/>
    </row>
    <row r="27" spans="1:11" ht="26" x14ac:dyDescent="0.6">
      <c r="A27" s="119" t="s">
        <v>94</v>
      </c>
      <c r="B27" s="118"/>
      <c r="C27" s="118"/>
      <c r="D27" s="131"/>
      <c r="E27" s="145"/>
      <c r="F27" s="130"/>
      <c r="G27" s="120"/>
      <c r="H27" s="130"/>
      <c r="I27" s="118"/>
    </row>
    <row r="28" spans="1:11" ht="43.5" x14ac:dyDescent="0.35">
      <c r="A28" s="365" t="s">
        <v>97</v>
      </c>
      <c r="B28" s="365" t="s">
        <v>1170</v>
      </c>
      <c r="C28" s="365" t="s">
        <v>98</v>
      </c>
      <c r="D28" s="365" t="s">
        <v>99</v>
      </c>
      <c r="E28" s="365" t="s">
        <v>100</v>
      </c>
      <c r="F28" s="365" t="s">
        <v>101</v>
      </c>
      <c r="G28" s="365" t="s">
        <v>102</v>
      </c>
      <c r="H28" s="365" t="s">
        <v>1168</v>
      </c>
      <c r="I28" s="365" t="s">
        <v>1168</v>
      </c>
    </row>
    <row r="29" spans="1:11" ht="29" x14ac:dyDescent="0.35">
      <c r="A29" s="366" t="s">
        <v>1183</v>
      </c>
      <c r="B29" s="367">
        <f>8750*0.15</f>
        <v>1312.5</v>
      </c>
      <c r="C29" s="375">
        <v>140000</v>
      </c>
      <c r="D29" s="399">
        <v>2011</v>
      </c>
      <c r="E29" s="375" t="s">
        <v>831</v>
      </c>
      <c r="F29" s="399" t="s">
        <v>831</v>
      </c>
      <c r="G29" s="399">
        <v>2001</v>
      </c>
      <c r="H29" s="204" t="s">
        <v>1184</v>
      </c>
      <c r="I29" s="204" t="s">
        <v>1215</v>
      </c>
    </row>
    <row r="30" spans="1:11" s="98" customFormat="1" x14ac:dyDescent="0.35">
      <c r="A30" s="379" t="s">
        <v>1185</v>
      </c>
      <c r="B30" s="373">
        <f>29500*0.15</f>
        <v>4425</v>
      </c>
      <c r="C30" s="378" t="s">
        <v>831</v>
      </c>
      <c r="D30" s="378" t="s">
        <v>831</v>
      </c>
      <c r="E30" s="378" t="s">
        <v>831</v>
      </c>
      <c r="F30" s="378" t="s">
        <v>831</v>
      </c>
      <c r="G30" s="378" t="s">
        <v>831</v>
      </c>
      <c r="H30" s="383" t="s">
        <v>1186</v>
      </c>
      <c r="I30" s="63"/>
    </row>
    <row r="32" spans="1:11" x14ac:dyDescent="0.35">
      <c r="H32" s="3" t="s">
        <v>1187</v>
      </c>
    </row>
  </sheetData>
  <autoFilter ref="A28:G28" xr:uid="{00000000-0009-0000-0000-000003000000}">
    <sortState xmlns:xlrd2="http://schemas.microsoft.com/office/spreadsheetml/2017/richdata2" ref="A27:G35">
      <sortCondition ref="A26"/>
    </sortState>
  </autoFilter>
  <mergeCells count="17">
    <mergeCell ref="A19:A20"/>
    <mergeCell ref="B19:B20"/>
    <mergeCell ref="C19:C20"/>
    <mergeCell ref="A16:A17"/>
    <mergeCell ref="B16:B17"/>
    <mergeCell ref="C16:C17"/>
    <mergeCell ref="H16:H17"/>
    <mergeCell ref="H12:H13"/>
    <mergeCell ref="B4:B6"/>
    <mergeCell ref="C4:C6"/>
    <mergeCell ref="A4:A6"/>
    <mergeCell ref="A11:A13"/>
    <mergeCell ref="B11:B13"/>
    <mergeCell ref="C11:C13"/>
    <mergeCell ref="A8:A9"/>
    <mergeCell ref="B8:B9"/>
    <mergeCell ref="C8:C9"/>
  </mergeCells>
  <conditionalFormatting sqref="A29:G30">
    <cfRule type="expression" dxfId="11" priority="1">
      <formula>MOD(ROW(),2)=0</formula>
    </cfRule>
  </conditionalFormatting>
  <hyperlinks>
    <hyperlink ref="B22" r:id="rId1" xr:uid="{00000000-0004-0000-0300-000000000000}"/>
    <hyperlink ref="A25" r:id="rId2" xr:uid="{00000000-0004-0000-0300-000001000000}"/>
    <hyperlink ref="H29" r:id="rId3" xr:uid="{D0FAB107-D066-4471-A776-880C2FD32761}"/>
    <hyperlink ref="H30" r:id="rId4" xr:uid="{FC01EE02-0FA2-4BBE-8E59-4599953E5D64}"/>
  </hyperlinks>
  <pageMargins left="0.25" right="0.25" top="0.75" bottom="0.75" header="0.3" footer="0.3"/>
  <pageSetup scale="48" fitToHeight="0" orientation="landscape" r:id="rId5"/>
  <drawing r:id="rId6"/>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92D050"/>
  </sheetPr>
  <dimension ref="A1:K33"/>
  <sheetViews>
    <sheetView zoomScale="40" zoomScaleNormal="40" workbookViewId="0">
      <selection activeCell="W12" sqref="W12"/>
    </sheetView>
  </sheetViews>
  <sheetFormatPr defaultRowHeight="14.5" x14ac:dyDescent="0.35"/>
  <cols>
    <col min="1" max="1" width="31.1796875" customWidth="1"/>
    <col min="2" max="2" width="12.81640625" customWidth="1"/>
    <col min="3" max="3" width="14.26953125" customWidth="1"/>
    <col min="4" max="4" width="24.26953125" style="1" customWidth="1"/>
    <col min="5" max="5" width="16.54296875" style="5" customWidth="1"/>
    <col min="6" max="7" width="34.1796875" customWidth="1"/>
    <col min="8" max="8" width="59.453125" style="4" customWidth="1"/>
    <col min="9" max="9" width="41.90625" customWidth="1"/>
  </cols>
  <sheetData>
    <row r="1" spans="1:11" ht="26" x14ac:dyDescent="0.6">
      <c r="A1" s="119" t="s">
        <v>239</v>
      </c>
      <c r="B1" s="118"/>
      <c r="C1" s="118"/>
      <c r="D1" s="120"/>
      <c r="E1" s="145"/>
      <c r="F1" s="118"/>
      <c r="G1" s="118"/>
      <c r="H1" s="131"/>
      <c r="I1" s="118"/>
      <c r="J1" s="118"/>
      <c r="K1" s="118"/>
    </row>
    <row r="3" spans="1:11" ht="46.5" customHeight="1" x14ac:dyDescent="0.35">
      <c r="A3" s="134" t="s">
        <v>1</v>
      </c>
      <c r="B3" s="122" t="s">
        <v>183</v>
      </c>
      <c r="C3" s="122" t="s">
        <v>240</v>
      </c>
      <c r="D3" s="134" t="s">
        <v>6</v>
      </c>
      <c r="E3" s="134" t="s">
        <v>8</v>
      </c>
      <c r="F3" s="134" t="s">
        <v>185</v>
      </c>
      <c r="G3" s="134" t="s">
        <v>186</v>
      </c>
      <c r="H3" s="134" t="s">
        <v>10</v>
      </c>
      <c r="I3" s="134" t="s">
        <v>882</v>
      </c>
      <c r="J3" s="153"/>
      <c r="K3" s="153"/>
    </row>
    <row r="4" spans="1:11" ht="32.25" customHeight="1" x14ac:dyDescent="0.35">
      <c r="A4" s="271" t="s">
        <v>210</v>
      </c>
      <c r="B4" s="233">
        <f>C4/C$21</f>
        <v>0.25367472735893787</v>
      </c>
      <c r="C4" s="281">
        <v>10700</v>
      </c>
      <c r="D4" s="136" t="s">
        <v>241</v>
      </c>
      <c r="E4" s="146" t="s">
        <v>242</v>
      </c>
      <c r="F4" s="136" t="s">
        <v>243</v>
      </c>
      <c r="G4" s="136" t="s">
        <v>243</v>
      </c>
      <c r="H4" s="136" t="s">
        <v>1046</v>
      </c>
      <c r="I4" s="159" t="s">
        <v>940</v>
      </c>
      <c r="J4" s="118"/>
      <c r="K4" s="118"/>
    </row>
    <row r="5" spans="1:11" ht="87" x14ac:dyDescent="0.35">
      <c r="A5" s="234"/>
      <c r="B5" s="279"/>
      <c r="C5" s="282"/>
      <c r="D5" s="136" t="s">
        <v>244</v>
      </c>
      <c r="E5" s="146" t="s">
        <v>245</v>
      </c>
      <c r="F5" s="136"/>
      <c r="G5" s="136"/>
      <c r="H5" s="136" t="s">
        <v>1047</v>
      </c>
      <c r="I5" s="159" t="s">
        <v>941</v>
      </c>
      <c r="J5" s="118"/>
      <c r="K5" s="118"/>
    </row>
    <row r="6" spans="1:11" ht="72.5" x14ac:dyDescent="0.35">
      <c r="A6" s="235"/>
      <c r="B6" s="280"/>
      <c r="C6" s="283"/>
      <c r="D6" s="136" t="s">
        <v>246</v>
      </c>
      <c r="E6" s="146" t="s">
        <v>247</v>
      </c>
      <c r="F6" s="136" t="s">
        <v>248</v>
      </c>
      <c r="G6" s="136" t="s">
        <v>249</v>
      </c>
      <c r="H6" s="136" t="s">
        <v>250</v>
      </c>
      <c r="I6" s="159" t="s">
        <v>942</v>
      </c>
      <c r="J6" s="118"/>
      <c r="K6" s="118"/>
    </row>
    <row r="7" spans="1:11" ht="72.5" x14ac:dyDescent="0.35">
      <c r="A7" s="216" t="s">
        <v>220</v>
      </c>
      <c r="B7" s="284">
        <f>C7/C$21</f>
        <v>0.18776671408250356</v>
      </c>
      <c r="C7" s="286">
        <v>7920</v>
      </c>
      <c r="D7" s="199" t="s">
        <v>253</v>
      </c>
      <c r="E7" s="15">
        <v>0.99</v>
      </c>
      <c r="F7" s="199" t="s">
        <v>251</v>
      </c>
      <c r="G7" s="199" t="s">
        <v>252</v>
      </c>
      <c r="H7" s="199" t="s">
        <v>1048</v>
      </c>
      <c r="I7" s="150" t="s">
        <v>943</v>
      </c>
      <c r="J7" s="118"/>
      <c r="K7" s="118"/>
    </row>
    <row r="8" spans="1:11" ht="72.5" x14ac:dyDescent="0.35">
      <c r="A8" s="217"/>
      <c r="B8" s="285"/>
      <c r="C8" s="287"/>
      <c r="D8" s="199" t="s">
        <v>253</v>
      </c>
      <c r="E8" s="147">
        <v>0.999</v>
      </c>
      <c r="F8" s="199" t="s">
        <v>254</v>
      </c>
      <c r="G8" s="199" t="s">
        <v>255</v>
      </c>
      <c r="H8" s="199" t="s">
        <v>1049</v>
      </c>
      <c r="I8" s="150" t="s">
        <v>944</v>
      </c>
      <c r="J8" s="118"/>
      <c r="K8" s="118"/>
    </row>
    <row r="9" spans="1:11" ht="101.5" x14ac:dyDescent="0.35">
      <c r="A9" s="166" t="s">
        <v>229</v>
      </c>
      <c r="B9" s="164">
        <f>C9/C$21</f>
        <v>0.16216216216216217</v>
      </c>
      <c r="C9" s="165">
        <v>6840</v>
      </c>
      <c r="D9" s="136" t="s">
        <v>253</v>
      </c>
      <c r="E9" s="13">
        <v>0.999</v>
      </c>
      <c r="F9" s="136" t="s">
        <v>254</v>
      </c>
      <c r="G9" s="136" t="s">
        <v>255</v>
      </c>
      <c r="H9" s="136" t="s">
        <v>1015</v>
      </c>
      <c r="I9" s="403" t="s">
        <v>945</v>
      </c>
      <c r="J9" s="118"/>
      <c r="K9" s="118"/>
    </row>
    <row r="10" spans="1:11" ht="72.5" x14ac:dyDescent="0.35">
      <c r="A10" s="260" t="s">
        <v>214</v>
      </c>
      <c r="B10" s="284">
        <f>C10/C$21</f>
        <v>0.14082503556187767</v>
      </c>
      <c r="C10" s="286">
        <v>5940</v>
      </c>
      <c r="D10" s="199" t="s">
        <v>256</v>
      </c>
      <c r="E10" s="15">
        <v>0.99</v>
      </c>
      <c r="F10" s="199" t="s">
        <v>257</v>
      </c>
      <c r="G10" s="199" t="s">
        <v>258</v>
      </c>
      <c r="H10" s="199" t="s">
        <v>1050</v>
      </c>
      <c r="I10" s="150" t="s">
        <v>946</v>
      </c>
      <c r="J10" s="118"/>
      <c r="K10" s="118"/>
    </row>
    <row r="11" spans="1:11" ht="72.5" x14ac:dyDescent="0.35">
      <c r="A11" s="268"/>
      <c r="B11" s="288"/>
      <c r="C11" s="289"/>
      <c r="D11" s="199" t="s">
        <v>256</v>
      </c>
      <c r="E11" s="18">
        <v>0.99950000000000006</v>
      </c>
      <c r="F11" s="199" t="s">
        <v>259</v>
      </c>
      <c r="G11" s="199" t="s">
        <v>260</v>
      </c>
      <c r="H11" s="199" t="s">
        <v>1051</v>
      </c>
      <c r="I11" s="150" t="s">
        <v>947</v>
      </c>
      <c r="J11" s="118"/>
      <c r="K11" s="118"/>
    </row>
    <row r="12" spans="1:11" ht="72.5" x14ac:dyDescent="0.35">
      <c r="A12" s="261"/>
      <c r="B12" s="285"/>
      <c r="C12" s="287"/>
      <c r="D12" s="199" t="s">
        <v>205</v>
      </c>
      <c r="E12" s="18" t="s">
        <v>261</v>
      </c>
      <c r="F12" s="199" t="s">
        <v>262</v>
      </c>
      <c r="G12" s="199" t="s">
        <v>208</v>
      </c>
      <c r="H12" s="199" t="s">
        <v>263</v>
      </c>
      <c r="I12" s="150" t="s">
        <v>948</v>
      </c>
      <c r="J12" s="118"/>
      <c r="K12" s="118"/>
    </row>
    <row r="13" spans="1:11" ht="116" x14ac:dyDescent="0.35">
      <c r="A13" s="271" t="s">
        <v>200</v>
      </c>
      <c r="B13" s="233">
        <f>C13/C$21</f>
        <v>9.5779990516832628E-2</v>
      </c>
      <c r="C13" s="281">
        <v>4040</v>
      </c>
      <c r="D13" s="136" t="s">
        <v>205</v>
      </c>
      <c r="E13" s="14" t="s">
        <v>261</v>
      </c>
      <c r="F13" s="136" t="s">
        <v>262</v>
      </c>
      <c r="G13" s="136" t="s">
        <v>208</v>
      </c>
      <c r="H13" s="136" t="s">
        <v>264</v>
      </c>
      <c r="I13" s="159" t="s">
        <v>949</v>
      </c>
      <c r="J13" s="118"/>
      <c r="K13" s="118"/>
    </row>
    <row r="14" spans="1:11" ht="72.5" x14ac:dyDescent="0.35">
      <c r="A14" s="235"/>
      <c r="B14" s="280"/>
      <c r="C14" s="283"/>
      <c r="D14" s="136" t="s">
        <v>256</v>
      </c>
      <c r="E14" s="14">
        <v>0.99950000000000006</v>
      </c>
      <c r="F14" s="136" t="s">
        <v>259</v>
      </c>
      <c r="G14" s="136" t="s">
        <v>260</v>
      </c>
      <c r="H14" s="136" t="s">
        <v>265</v>
      </c>
      <c r="I14" s="159" t="s">
        <v>947</v>
      </c>
      <c r="J14" s="118"/>
      <c r="K14" s="118"/>
    </row>
    <row r="15" spans="1:11" ht="72.5" x14ac:dyDescent="0.35">
      <c r="A15" s="202" t="s">
        <v>187</v>
      </c>
      <c r="B15" s="200">
        <f>C15/C$21</f>
        <v>4.694167852062589E-2</v>
      </c>
      <c r="C15" s="201">
        <v>1980</v>
      </c>
      <c r="D15" s="199" t="s">
        <v>253</v>
      </c>
      <c r="E15" s="18">
        <v>0.99990000000000001</v>
      </c>
      <c r="F15" s="199" t="s">
        <v>266</v>
      </c>
      <c r="G15" s="199" t="s">
        <v>267</v>
      </c>
      <c r="H15" s="199" t="s">
        <v>268</v>
      </c>
      <c r="I15" s="150" t="s">
        <v>950</v>
      </c>
      <c r="J15" s="118"/>
      <c r="K15" s="118"/>
    </row>
    <row r="16" spans="1:11" ht="32.25" customHeight="1" x14ac:dyDescent="0.35">
      <c r="A16" s="2" t="s">
        <v>224</v>
      </c>
      <c r="B16" s="164">
        <f>C16/C$21</f>
        <v>2.3470839260312945E-2</v>
      </c>
      <c r="C16" s="165">
        <v>990</v>
      </c>
      <c r="D16" s="136" t="s">
        <v>253</v>
      </c>
      <c r="E16" s="14">
        <v>0.99990000000000001</v>
      </c>
      <c r="F16" s="136" t="s">
        <v>266</v>
      </c>
      <c r="G16" s="136" t="s">
        <v>267</v>
      </c>
      <c r="H16" s="179" t="s">
        <v>269</v>
      </c>
      <c r="I16" s="159" t="s">
        <v>950</v>
      </c>
      <c r="J16" s="118"/>
      <c r="K16" s="118"/>
    </row>
    <row r="17" spans="1:11" ht="72.5" x14ac:dyDescent="0.35">
      <c r="A17" s="6" t="s">
        <v>222</v>
      </c>
      <c r="B17" s="200">
        <f>C17/C$21</f>
        <v>1.9914651493598862E-2</v>
      </c>
      <c r="C17" s="201">
        <v>840</v>
      </c>
      <c r="D17" s="199" t="s">
        <v>253</v>
      </c>
      <c r="E17" s="15">
        <v>0.99</v>
      </c>
      <c r="F17" s="199" t="s">
        <v>251</v>
      </c>
      <c r="G17" s="199" t="s">
        <v>252</v>
      </c>
      <c r="H17" s="199" t="s">
        <v>270</v>
      </c>
      <c r="I17" s="150" t="s">
        <v>943</v>
      </c>
      <c r="J17" s="118"/>
      <c r="K17" s="118"/>
    </row>
    <row r="18" spans="1:11" s="1" customFormat="1" ht="72.5" x14ac:dyDescent="0.35">
      <c r="A18" s="271" t="s">
        <v>80</v>
      </c>
      <c r="B18" s="233">
        <f>C18/C$21</f>
        <v>6.9464201043148405E-2</v>
      </c>
      <c r="C18" s="281">
        <v>2930</v>
      </c>
      <c r="D18" s="149" t="s">
        <v>271</v>
      </c>
      <c r="E18" s="146">
        <v>0.99</v>
      </c>
      <c r="F18" s="149" t="s">
        <v>251</v>
      </c>
      <c r="G18" s="149" t="s">
        <v>272</v>
      </c>
      <c r="H18" s="180" t="s">
        <v>273</v>
      </c>
      <c r="I18" s="159" t="s">
        <v>951</v>
      </c>
      <c r="J18" s="118"/>
      <c r="K18" s="118"/>
    </row>
    <row r="19" spans="1:11" s="3" customFormat="1" ht="72.5" x14ac:dyDescent="0.35">
      <c r="A19" s="234"/>
      <c r="B19" s="279"/>
      <c r="C19" s="282"/>
      <c r="D19" s="166" t="s">
        <v>274</v>
      </c>
      <c r="E19" s="146" t="s">
        <v>275</v>
      </c>
      <c r="F19" s="166" t="s">
        <v>232</v>
      </c>
      <c r="G19" s="166" t="s">
        <v>276</v>
      </c>
      <c r="H19" s="180" t="s">
        <v>1052</v>
      </c>
      <c r="I19" s="159" t="s">
        <v>952</v>
      </c>
      <c r="J19" s="118"/>
      <c r="K19" s="118"/>
    </row>
    <row r="20" spans="1:11" s="3" customFormat="1" ht="72.5" x14ac:dyDescent="0.35">
      <c r="A20" s="235"/>
      <c r="B20" s="280"/>
      <c r="C20" s="283"/>
      <c r="D20" s="166" t="s">
        <v>277</v>
      </c>
      <c r="E20" s="13">
        <v>0.999</v>
      </c>
      <c r="F20" s="166" t="s">
        <v>254</v>
      </c>
      <c r="G20" s="166" t="s">
        <v>278</v>
      </c>
      <c r="H20" s="180" t="s">
        <v>1053</v>
      </c>
      <c r="I20" s="159" t="s">
        <v>953</v>
      </c>
      <c r="J20" s="118"/>
      <c r="K20" s="118"/>
    </row>
    <row r="21" spans="1:11" ht="29" x14ac:dyDescent="0.35">
      <c r="A21" s="118"/>
      <c r="B21" s="149" t="s">
        <v>235</v>
      </c>
      <c r="C21" s="11">
        <f>SUM(C4:C18)</f>
        <v>42180</v>
      </c>
      <c r="D21" s="120"/>
      <c r="E21" s="145"/>
      <c r="F21" s="118"/>
      <c r="G21" s="118"/>
      <c r="H21" s="131"/>
      <c r="I21" s="118"/>
      <c r="J21" s="118"/>
      <c r="K21" s="118"/>
    </row>
    <row r="22" spans="1:11" x14ac:dyDescent="0.35">
      <c r="A22" s="118"/>
      <c r="B22" s="7" t="s">
        <v>236</v>
      </c>
      <c r="C22" s="118"/>
      <c r="D22" s="120"/>
      <c r="E22" s="145"/>
      <c r="F22" s="118"/>
      <c r="G22" s="118"/>
      <c r="H22" s="131"/>
      <c r="I22" s="118"/>
      <c r="J22" s="118"/>
      <c r="K22" s="118"/>
    </row>
    <row r="24" spans="1:11" x14ac:dyDescent="0.35">
      <c r="A24" s="118" t="s">
        <v>279</v>
      </c>
      <c r="B24" s="118"/>
      <c r="C24" s="118"/>
      <c r="D24" s="120"/>
      <c r="E24" s="145"/>
      <c r="F24" s="118"/>
      <c r="G24" s="118"/>
      <c r="H24" s="131"/>
      <c r="I24" s="118"/>
      <c r="J24" s="118"/>
      <c r="K24" s="118"/>
    </row>
    <row r="25" spans="1:11" x14ac:dyDescent="0.35">
      <c r="A25" s="10" t="s">
        <v>238</v>
      </c>
      <c r="B25" s="118"/>
      <c r="C25" s="118"/>
      <c r="D25" s="120"/>
      <c r="E25" s="145"/>
      <c r="F25" s="118"/>
      <c r="G25" s="118"/>
      <c r="H25" s="131"/>
      <c r="I25" s="118"/>
      <c r="J25" s="118"/>
      <c r="K25" s="118"/>
    </row>
    <row r="27" spans="1:11" ht="26" x14ac:dyDescent="0.6">
      <c r="A27" s="119" t="s">
        <v>94</v>
      </c>
      <c r="B27" s="118"/>
      <c r="C27" s="118"/>
      <c r="D27" s="131"/>
      <c r="E27" s="145"/>
      <c r="F27" s="130"/>
      <c r="G27" s="120"/>
      <c r="H27" s="131"/>
      <c r="I27" s="118"/>
      <c r="J27" s="118"/>
      <c r="K27" s="118"/>
    </row>
    <row r="28" spans="1:11" ht="43.5" x14ac:dyDescent="0.35">
      <c r="A28" s="365" t="s">
        <v>97</v>
      </c>
      <c r="B28" s="365" t="s">
        <v>1170</v>
      </c>
      <c r="C28" s="365" t="s">
        <v>98</v>
      </c>
      <c r="D28" s="365" t="s">
        <v>99</v>
      </c>
      <c r="E28" s="365" t="s">
        <v>100</v>
      </c>
      <c r="F28" s="365" t="s">
        <v>101</v>
      </c>
      <c r="G28" s="365" t="s">
        <v>102</v>
      </c>
      <c r="H28" s="365" t="s">
        <v>1168</v>
      </c>
      <c r="I28" s="365" t="s">
        <v>1168</v>
      </c>
      <c r="J28" s="118"/>
      <c r="K28" s="118"/>
    </row>
    <row r="29" spans="1:11" ht="58" x14ac:dyDescent="0.35">
      <c r="A29" s="205" t="s">
        <v>1188</v>
      </c>
      <c r="B29" s="387">
        <f>9450*0.15</f>
        <v>1417.5</v>
      </c>
      <c r="C29" s="387">
        <f>150000</f>
        <v>150000</v>
      </c>
      <c r="D29" s="205">
        <v>2011</v>
      </c>
      <c r="E29" s="388" t="s">
        <v>831</v>
      </c>
      <c r="F29" s="388" t="s">
        <v>831</v>
      </c>
      <c r="G29" s="205">
        <v>2001</v>
      </c>
      <c r="H29" s="205" t="s">
        <v>1189</v>
      </c>
      <c r="I29" s="205" t="s">
        <v>1216</v>
      </c>
    </row>
    <row r="30" spans="1:11" x14ac:dyDescent="0.35">
      <c r="A30" s="205" t="s">
        <v>1190</v>
      </c>
      <c r="B30" s="387">
        <f>31500*0.15</f>
        <v>4725</v>
      </c>
      <c r="C30" s="388" t="s">
        <v>831</v>
      </c>
      <c r="D30" s="388" t="s">
        <v>831</v>
      </c>
      <c r="E30" s="388" t="s">
        <v>831</v>
      </c>
      <c r="F30" s="388" t="s">
        <v>831</v>
      </c>
      <c r="G30" s="388" t="s">
        <v>831</v>
      </c>
      <c r="H30" s="205" t="s">
        <v>1191</v>
      </c>
      <c r="I30" s="408" t="s">
        <v>831</v>
      </c>
    </row>
    <row r="33" spans="8:8" x14ac:dyDescent="0.35">
      <c r="H33" s="4" t="s">
        <v>1187</v>
      </c>
    </row>
  </sheetData>
  <autoFilter ref="A28:G28" xr:uid="{00000000-0009-0000-0000-000004000000}">
    <sortState xmlns:xlrd2="http://schemas.microsoft.com/office/spreadsheetml/2017/richdata2" ref="A28:G36">
      <sortCondition ref="A27"/>
    </sortState>
  </autoFilter>
  <mergeCells count="15">
    <mergeCell ref="A4:A6"/>
    <mergeCell ref="B4:B6"/>
    <mergeCell ref="C4:C6"/>
    <mergeCell ref="C18:C20"/>
    <mergeCell ref="B7:B8"/>
    <mergeCell ref="C7:C8"/>
    <mergeCell ref="A13:A14"/>
    <mergeCell ref="B13:B14"/>
    <mergeCell ref="C13:C14"/>
    <mergeCell ref="A18:A20"/>
    <mergeCell ref="B18:B20"/>
    <mergeCell ref="A10:A12"/>
    <mergeCell ref="B10:B12"/>
    <mergeCell ref="C10:C12"/>
    <mergeCell ref="A7:A8"/>
  </mergeCells>
  <hyperlinks>
    <hyperlink ref="B22" r:id="rId1" xr:uid="{00000000-0004-0000-0400-000000000000}"/>
    <hyperlink ref="A25" r:id="rId2" xr:uid="{00000000-0004-0000-0400-000001000000}"/>
  </hyperlinks>
  <pageMargins left="0.7" right="0.7" top="0.75" bottom="0.75" header="0.3" footer="0.3"/>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92D050"/>
  </sheetPr>
  <dimension ref="A1:K25"/>
  <sheetViews>
    <sheetView topLeftCell="A4" zoomScale="55" zoomScaleNormal="55" workbookViewId="0">
      <selection activeCell="L11" sqref="L11"/>
    </sheetView>
  </sheetViews>
  <sheetFormatPr defaultRowHeight="14.5" x14ac:dyDescent="0.35"/>
  <cols>
    <col min="1" max="1" width="31.1796875" customWidth="1"/>
    <col min="2" max="2" width="12.81640625" customWidth="1"/>
    <col min="3" max="3" width="15.7265625" customWidth="1"/>
    <col min="4" max="4" width="23.1796875" style="1" customWidth="1"/>
    <col min="5" max="5" width="14.26953125" style="5" customWidth="1"/>
    <col min="6" max="7" width="34.1796875" customWidth="1"/>
    <col min="8" max="8" width="90" customWidth="1"/>
    <col min="9" max="9" width="61.54296875" customWidth="1"/>
  </cols>
  <sheetData>
    <row r="1" spans="1:11" ht="26" x14ac:dyDescent="0.6">
      <c r="A1" s="119" t="s">
        <v>280</v>
      </c>
      <c r="B1" s="118"/>
      <c r="C1" s="118"/>
      <c r="D1" s="120"/>
      <c r="E1" s="145"/>
      <c r="F1" s="118"/>
      <c r="G1" s="118"/>
      <c r="H1" s="118"/>
      <c r="I1" s="118"/>
      <c r="J1" s="118"/>
      <c r="K1" s="118"/>
    </row>
    <row r="3" spans="1:11" ht="47.25" customHeight="1" x14ac:dyDescent="0.35">
      <c r="A3" s="134" t="s">
        <v>1</v>
      </c>
      <c r="B3" s="122" t="s">
        <v>183</v>
      </c>
      <c r="C3" s="122" t="s">
        <v>281</v>
      </c>
      <c r="D3" s="134" t="s">
        <v>6</v>
      </c>
      <c r="E3" s="134" t="s">
        <v>8</v>
      </c>
      <c r="F3" s="134" t="s">
        <v>185</v>
      </c>
      <c r="G3" s="134" t="s">
        <v>186</v>
      </c>
      <c r="H3" s="154" t="s">
        <v>10</v>
      </c>
      <c r="I3" s="134" t="s">
        <v>882</v>
      </c>
      <c r="J3" s="153"/>
      <c r="K3" s="153"/>
    </row>
    <row r="4" spans="1:11" ht="43.5" x14ac:dyDescent="0.35">
      <c r="A4" s="271" t="s">
        <v>282</v>
      </c>
      <c r="B4" s="233">
        <f t="shared" ref="B4:B12" si="0">C4/C$16</f>
        <v>0.70267795834287017</v>
      </c>
      <c r="C4" s="281">
        <v>6140</v>
      </c>
      <c r="D4" s="136" t="s">
        <v>283</v>
      </c>
      <c r="E4" s="146">
        <v>0.99</v>
      </c>
      <c r="F4" s="136" t="s">
        <v>284</v>
      </c>
      <c r="G4" s="151" t="s">
        <v>285</v>
      </c>
      <c r="H4" s="401" t="s">
        <v>1061</v>
      </c>
      <c r="I4" s="149" t="s">
        <v>1054</v>
      </c>
      <c r="J4" s="118"/>
      <c r="K4" s="118"/>
    </row>
    <row r="5" spans="1:11" ht="43.5" x14ac:dyDescent="0.35">
      <c r="A5" s="234"/>
      <c r="B5" s="279"/>
      <c r="C5" s="282"/>
      <c r="D5" s="136" t="s">
        <v>286</v>
      </c>
      <c r="E5" s="146">
        <v>0.99</v>
      </c>
      <c r="F5" s="136" t="s">
        <v>232</v>
      </c>
      <c r="G5" s="177" t="s">
        <v>831</v>
      </c>
      <c r="H5" s="401" t="s">
        <v>288</v>
      </c>
      <c r="I5" s="149" t="s">
        <v>1055</v>
      </c>
      <c r="J5" s="118"/>
      <c r="K5" s="118"/>
    </row>
    <row r="6" spans="1:11" ht="43.5" x14ac:dyDescent="0.35">
      <c r="A6" s="235"/>
      <c r="B6" s="280"/>
      <c r="C6" s="283"/>
      <c r="D6" s="136" t="s">
        <v>289</v>
      </c>
      <c r="E6" s="13">
        <v>0.995</v>
      </c>
      <c r="F6" s="136" t="s">
        <v>232</v>
      </c>
      <c r="G6" s="177" t="s">
        <v>831</v>
      </c>
      <c r="H6" s="401" t="s">
        <v>288</v>
      </c>
      <c r="I6" s="149" t="s">
        <v>1055</v>
      </c>
      <c r="J6" s="118"/>
      <c r="K6" s="118"/>
    </row>
    <row r="7" spans="1:11" ht="43.5" x14ac:dyDescent="0.35">
      <c r="A7" s="202" t="s">
        <v>214</v>
      </c>
      <c r="B7" s="200">
        <f t="shared" si="0"/>
        <v>7.2442206454566269E-2</v>
      </c>
      <c r="C7" s="201">
        <v>633</v>
      </c>
      <c r="D7" s="199" t="s">
        <v>283</v>
      </c>
      <c r="E7" s="15">
        <v>0.99</v>
      </c>
      <c r="F7" s="199" t="s">
        <v>284</v>
      </c>
      <c r="G7" s="155" t="s">
        <v>285</v>
      </c>
      <c r="H7" s="402" t="s">
        <v>291</v>
      </c>
      <c r="I7" s="150" t="s">
        <v>1056</v>
      </c>
      <c r="J7" s="118"/>
      <c r="K7" s="118"/>
    </row>
    <row r="8" spans="1:11" ht="43.5" x14ac:dyDescent="0.35">
      <c r="A8" s="166" t="s">
        <v>210</v>
      </c>
      <c r="B8" s="164">
        <f t="shared" si="0"/>
        <v>6.5690089265278098E-2</v>
      </c>
      <c r="C8" s="165">
        <v>574</v>
      </c>
      <c r="D8" s="166" t="s">
        <v>292</v>
      </c>
      <c r="E8" s="146">
        <v>0.99</v>
      </c>
      <c r="F8" s="166" t="s">
        <v>293</v>
      </c>
      <c r="G8" s="156" t="s">
        <v>294</v>
      </c>
      <c r="H8" s="401" t="s">
        <v>295</v>
      </c>
      <c r="I8" s="149" t="s">
        <v>1057</v>
      </c>
      <c r="J8" s="118"/>
      <c r="K8" s="118"/>
    </row>
    <row r="9" spans="1:11" ht="43.5" x14ac:dyDescent="0.35">
      <c r="A9" s="199" t="s">
        <v>222</v>
      </c>
      <c r="B9" s="200">
        <f t="shared" si="0"/>
        <v>4.8065918974593731E-2</v>
      </c>
      <c r="C9" s="201">
        <v>420</v>
      </c>
      <c r="D9" s="202" t="s">
        <v>292</v>
      </c>
      <c r="E9" s="15">
        <v>0.99</v>
      </c>
      <c r="F9" s="202" t="s">
        <v>293</v>
      </c>
      <c r="G9" s="157" t="s">
        <v>294</v>
      </c>
      <c r="H9" s="402" t="s">
        <v>296</v>
      </c>
      <c r="I9" s="150" t="s">
        <v>1057</v>
      </c>
      <c r="J9" s="118"/>
      <c r="K9" s="118"/>
    </row>
    <row r="10" spans="1:11" ht="29" x14ac:dyDescent="0.35">
      <c r="A10" s="166" t="s">
        <v>200</v>
      </c>
      <c r="B10" s="164">
        <f t="shared" si="0"/>
        <v>4.5662623025864039E-2</v>
      </c>
      <c r="C10" s="165">
        <v>399</v>
      </c>
      <c r="D10" s="136" t="s">
        <v>205</v>
      </c>
      <c r="E10" s="14" t="s">
        <v>297</v>
      </c>
      <c r="F10" s="136" t="s">
        <v>298</v>
      </c>
      <c r="G10" s="151" t="s">
        <v>208</v>
      </c>
      <c r="H10" s="401" t="s">
        <v>264</v>
      </c>
      <c r="I10" s="149" t="s">
        <v>948</v>
      </c>
      <c r="J10" s="118"/>
      <c r="K10" s="118"/>
    </row>
    <row r="11" spans="1:11" ht="43.5" x14ac:dyDescent="0.35">
      <c r="A11" s="202" t="s">
        <v>229</v>
      </c>
      <c r="B11" s="200">
        <f t="shared" si="0"/>
        <v>1.7395284962233921E-2</v>
      </c>
      <c r="C11" s="201">
        <v>152</v>
      </c>
      <c r="D11" s="202" t="s">
        <v>292</v>
      </c>
      <c r="E11" s="147">
        <v>0.999</v>
      </c>
      <c r="F11" s="202" t="s">
        <v>299</v>
      </c>
      <c r="G11" s="157" t="s">
        <v>300</v>
      </c>
      <c r="H11" s="402" t="s">
        <v>1062</v>
      </c>
      <c r="I11" s="150" t="s">
        <v>1058</v>
      </c>
      <c r="J11" s="118"/>
      <c r="K11" s="118"/>
    </row>
    <row r="12" spans="1:11" s="3" customFormat="1" ht="43.5" x14ac:dyDescent="0.35">
      <c r="A12" s="271" t="s">
        <v>220</v>
      </c>
      <c r="B12" s="233">
        <f t="shared" si="0"/>
        <v>1.3733119707026779E-2</v>
      </c>
      <c r="C12" s="281">
        <v>120</v>
      </c>
      <c r="D12" s="166" t="s">
        <v>292</v>
      </c>
      <c r="E12" s="146">
        <v>0.99</v>
      </c>
      <c r="F12" s="166" t="s">
        <v>293</v>
      </c>
      <c r="G12" s="156" t="s">
        <v>294</v>
      </c>
      <c r="H12" s="401" t="s">
        <v>1063</v>
      </c>
      <c r="I12" s="149" t="s">
        <v>1057</v>
      </c>
      <c r="J12" s="118"/>
      <c r="K12" s="118"/>
    </row>
    <row r="13" spans="1:11" s="3" customFormat="1" ht="43.5" x14ac:dyDescent="0.35">
      <c r="A13" s="234"/>
      <c r="B13" s="279"/>
      <c r="C13" s="282"/>
      <c r="D13" s="136" t="s">
        <v>301</v>
      </c>
      <c r="E13" s="146" t="s">
        <v>302</v>
      </c>
      <c r="F13" s="136" t="s">
        <v>303</v>
      </c>
      <c r="G13" s="151" t="s">
        <v>304</v>
      </c>
      <c r="H13" s="401" t="s">
        <v>305</v>
      </c>
      <c r="I13" s="149" t="s">
        <v>1059</v>
      </c>
      <c r="J13" s="118"/>
      <c r="K13" s="118"/>
    </row>
    <row r="14" spans="1:11" s="3" customFormat="1" ht="43.5" x14ac:dyDescent="0.35">
      <c r="A14" s="235"/>
      <c r="B14" s="280"/>
      <c r="C14" s="283"/>
      <c r="D14" s="166" t="s">
        <v>306</v>
      </c>
      <c r="E14" s="146">
        <v>0.99</v>
      </c>
      <c r="F14" s="166" t="s">
        <v>307</v>
      </c>
      <c r="G14" s="156" t="s">
        <v>308</v>
      </c>
      <c r="H14" s="401" t="s">
        <v>309</v>
      </c>
      <c r="I14" s="149" t="s">
        <v>1060</v>
      </c>
      <c r="J14" s="118"/>
      <c r="K14" s="118"/>
    </row>
    <row r="15" spans="1:11" s="3" customFormat="1" ht="43.5" x14ac:dyDescent="0.35">
      <c r="A15" s="202" t="s">
        <v>80</v>
      </c>
      <c r="B15" s="200">
        <f>C15/C$16</f>
        <v>3.4332799267566952E-2</v>
      </c>
      <c r="C15" s="201">
        <v>300</v>
      </c>
      <c r="D15" s="202" t="s">
        <v>292</v>
      </c>
      <c r="E15" s="147">
        <v>0.999</v>
      </c>
      <c r="F15" s="202" t="s">
        <v>299</v>
      </c>
      <c r="G15" s="157" t="s">
        <v>300</v>
      </c>
      <c r="H15" s="402" t="s">
        <v>310</v>
      </c>
      <c r="I15" s="150" t="s">
        <v>1058</v>
      </c>
      <c r="J15" s="118"/>
      <c r="K15" s="118"/>
    </row>
    <row r="16" spans="1:11" ht="29" x14ac:dyDescent="0.35">
      <c r="A16" s="118"/>
      <c r="B16" s="149" t="s">
        <v>235</v>
      </c>
      <c r="C16" s="11">
        <f>SUM(C4:C15)</f>
        <v>8738</v>
      </c>
      <c r="D16" s="120"/>
      <c r="E16" s="145"/>
      <c r="F16" s="118"/>
      <c r="G16" s="118"/>
      <c r="H16" s="118"/>
      <c r="I16" s="118"/>
      <c r="J16" s="118"/>
      <c r="K16" s="118"/>
    </row>
    <row r="17" spans="1:9" x14ac:dyDescent="0.35">
      <c r="A17" s="118"/>
      <c r="B17" s="7" t="s">
        <v>236</v>
      </c>
      <c r="C17" s="118"/>
      <c r="D17" s="120"/>
      <c r="E17" s="145"/>
      <c r="F17" s="118"/>
      <c r="G17" s="118"/>
      <c r="H17" s="118"/>
    </row>
    <row r="19" spans="1:9" x14ac:dyDescent="0.35">
      <c r="A19" s="118" t="s">
        <v>311</v>
      </c>
      <c r="B19" s="118"/>
      <c r="C19" s="118"/>
      <c r="D19" s="120"/>
      <c r="E19" s="145"/>
      <c r="F19" s="118"/>
      <c r="G19" s="118"/>
      <c r="H19" s="118"/>
    </row>
    <row r="20" spans="1:9" x14ac:dyDescent="0.35">
      <c r="A20" s="10" t="s">
        <v>238</v>
      </c>
      <c r="B20" s="118"/>
      <c r="C20" s="118"/>
      <c r="D20" s="120"/>
      <c r="E20" s="145"/>
      <c r="F20" s="118"/>
      <c r="G20" s="118"/>
      <c r="H20" s="118"/>
    </row>
    <row r="22" spans="1:9" ht="26" x14ac:dyDescent="0.6">
      <c r="A22" s="119" t="s">
        <v>94</v>
      </c>
      <c r="B22" s="118"/>
      <c r="C22" s="118"/>
      <c r="D22" s="131"/>
      <c r="E22" s="145"/>
      <c r="F22" s="130"/>
      <c r="G22" s="120"/>
      <c r="H22" s="118"/>
    </row>
    <row r="23" spans="1:9" ht="43.5" x14ac:dyDescent="0.35">
      <c r="A23" s="122" t="s">
        <v>97</v>
      </c>
      <c r="B23" s="134" t="s">
        <v>1170</v>
      </c>
      <c r="C23" s="365" t="s">
        <v>98</v>
      </c>
      <c r="D23" s="365" t="s">
        <v>99</v>
      </c>
      <c r="E23" s="365" t="s">
        <v>100</v>
      </c>
      <c r="F23" s="365" t="s">
        <v>101</v>
      </c>
      <c r="G23" s="365" t="s">
        <v>102</v>
      </c>
      <c r="H23" s="365" t="s">
        <v>1168</v>
      </c>
      <c r="I23" s="365" t="s">
        <v>1168</v>
      </c>
    </row>
    <row r="24" spans="1:9" ht="29" x14ac:dyDescent="0.35">
      <c r="A24" s="2" t="s">
        <v>1193</v>
      </c>
      <c r="B24" s="46">
        <f>515000*0.15</f>
        <v>77250</v>
      </c>
      <c r="C24" s="367">
        <v>250000</v>
      </c>
      <c r="D24" s="400">
        <v>2011</v>
      </c>
      <c r="E24" s="375" t="s">
        <v>831</v>
      </c>
      <c r="F24" s="375" t="s">
        <v>831</v>
      </c>
      <c r="G24" s="366"/>
      <c r="H24" s="366" t="s">
        <v>1194</v>
      </c>
      <c r="I24" s="204" t="s">
        <v>1217</v>
      </c>
    </row>
    <row r="25" spans="1:9" ht="29" x14ac:dyDescent="0.35">
      <c r="A25" s="2" t="s">
        <v>1192</v>
      </c>
      <c r="B25" s="46">
        <f>675000*0.15</f>
        <v>101250</v>
      </c>
      <c r="C25" s="367">
        <f>280*1000</f>
        <v>280000</v>
      </c>
      <c r="D25" s="400">
        <v>2011</v>
      </c>
      <c r="E25" s="375" t="s">
        <v>831</v>
      </c>
      <c r="F25" s="375" t="s">
        <v>831</v>
      </c>
      <c r="G25" s="366"/>
      <c r="H25" s="366" t="s">
        <v>1195</v>
      </c>
      <c r="I25" s="204" t="s">
        <v>1217</v>
      </c>
    </row>
  </sheetData>
  <autoFilter ref="A23:G23" xr:uid="{00000000-0009-0000-0000-000005000000}"/>
  <mergeCells count="6">
    <mergeCell ref="A12:A14"/>
    <mergeCell ref="B12:B14"/>
    <mergeCell ref="C12:C14"/>
    <mergeCell ref="A4:A6"/>
    <mergeCell ref="B4:B6"/>
    <mergeCell ref="C4:C6"/>
  </mergeCells>
  <hyperlinks>
    <hyperlink ref="B17" r:id="rId1" xr:uid="{00000000-0004-0000-0500-000000000000}"/>
    <hyperlink ref="A20" r:id="rId2" xr:uid="{00000000-0004-0000-0500-000001000000}"/>
    <hyperlink ref="I24" r:id="rId3" xr:uid="{9FD21797-C8E0-4703-8E62-C2DB572145CF}"/>
    <hyperlink ref="I25" r:id="rId4" xr:uid="{836B4387-2599-4EC3-AB69-8333692F4D9B}"/>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92D050"/>
  </sheetPr>
  <dimension ref="A1:I27"/>
  <sheetViews>
    <sheetView topLeftCell="A7" zoomScale="55" zoomScaleNormal="55" workbookViewId="0">
      <selection activeCell="A15" activeCellId="2" sqref="A8:I8 A10:I11 A15:I15"/>
    </sheetView>
  </sheetViews>
  <sheetFormatPr defaultRowHeight="14.5" x14ac:dyDescent="0.35"/>
  <cols>
    <col min="1" max="1" width="31.1796875" customWidth="1"/>
    <col min="2" max="2" width="12.81640625" customWidth="1"/>
    <col min="3" max="3" width="16.26953125" customWidth="1"/>
    <col min="4" max="4" width="24.26953125" customWidth="1"/>
    <col min="5" max="5" width="14.26953125" customWidth="1"/>
    <col min="6" max="7" width="34.1796875" customWidth="1"/>
    <col min="8" max="8" width="51" customWidth="1"/>
    <col min="9" max="9" width="64.453125" customWidth="1"/>
  </cols>
  <sheetData>
    <row r="1" spans="1:9" ht="26" x14ac:dyDescent="0.6">
      <c r="A1" s="119" t="s">
        <v>312</v>
      </c>
      <c r="B1" s="118"/>
      <c r="C1" s="118"/>
      <c r="D1" s="118"/>
      <c r="E1" s="118"/>
      <c r="F1" s="118"/>
      <c r="G1" s="118"/>
      <c r="H1" s="118"/>
    </row>
    <row r="3" spans="1:9" ht="45.75" customHeight="1" x14ac:dyDescent="0.35">
      <c r="A3" s="134" t="s">
        <v>1</v>
      </c>
      <c r="B3" s="122" t="s">
        <v>183</v>
      </c>
      <c r="C3" s="122" t="s">
        <v>313</v>
      </c>
      <c r="D3" s="134" t="s">
        <v>6</v>
      </c>
      <c r="E3" s="134" t="s">
        <v>8</v>
      </c>
      <c r="F3" s="134" t="s">
        <v>185</v>
      </c>
      <c r="G3" s="134" t="s">
        <v>186</v>
      </c>
      <c r="H3" s="134" t="s">
        <v>10</v>
      </c>
      <c r="I3" s="134" t="s">
        <v>882</v>
      </c>
    </row>
    <row r="4" spans="1:9" ht="58" x14ac:dyDescent="0.35">
      <c r="A4" s="271" t="s">
        <v>282</v>
      </c>
      <c r="B4" s="233">
        <f>C4/C$17</f>
        <v>0.76252723311546844</v>
      </c>
      <c r="C4" s="281">
        <v>18200</v>
      </c>
      <c r="D4" s="136" t="s">
        <v>314</v>
      </c>
      <c r="E4" s="146">
        <v>0.99</v>
      </c>
      <c r="F4" s="136" t="s">
        <v>315</v>
      </c>
      <c r="G4" s="136" t="s">
        <v>316</v>
      </c>
      <c r="H4" s="364" t="s">
        <v>1070</v>
      </c>
      <c r="I4" s="149" t="s">
        <v>1064</v>
      </c>
    </row>
    <row r="5" spans="1:9" ht="43.5" x14ac:dyDescent="0.35">
      <c r="A5" s="234"/>
      <c r="B5" s="279"/>
      <c r="C5" s="282"/>
      <c r="D5" s="136" t="s">
        <v>314</v>
      </c>
      <c r="E5" s="13">
        <v>0.999</v>
      </c>
      <c r="F5" s="136" t="s">
        <v>317</v>
      </c>
      <c r="G5" s="136" t="s">
        <v>318</v>
      </c>
      <c r="H5" s="364" t="s">
        <v>319</v>
      </c>
      <c r="I5" s="149" t="s">
        <v>1065</v>
      </c>
    </row>
    <row r="6" spans="1:9" ht="43.5" x14ac:dyDescent="0.35">
      <c r="A6" s="234"/>
      <c r="B6" s="279"/>
      <c r="C6" s="282"/>
      <c r="D6" s="136" t="s">
        <v>286</v>
      </c>
      <c r="E6" s="146">
        <v>0.99</v>
      </c>
      <c r="F6" s="136" t="s">
        <v>232</v>
      </c>
      <c r="G6" s="136" t="s">
        <v>287</v>
      </c>
      <c r="H6" s="364" t="s">
        <v>1071</v>
      </c>
      <c r="I6" s="149" t="s">
        <v>1055</v>
      </c>
    </row>
    <row r="7" spans="1:9" ht="43.5" x14ac:dyDescent="0.35">
      <c r="A7" s="235"/>
      <c r="B7" s="280"/>
      <c r="C7" s="283"/>
      <c r="D7" s="136" t="s">
        <v>289</v>
      </c>
      <c r="E7" s="13">
        <v>0.995</v>
      </c>
      <c r="F7" s="136" t="s">
        <v>232</v>
      </c>
      <c r="G7" s="136" t="s">
        <v>290</v>
      </c>
      <c r="H7" s="364" t="s">
        <v>1071</v>
      </c>
      <c r="I7" s="149" t="s">
        <v>1055</v>
      </c>
    </row>
    <row r="8" spans="1:9" ht="58" x14ac:dyDescent="0.35">
      <c r="A8" s="202" t="s">
        <v>214</v>
      </c>
      <c r="B8" s="200">
        <f>C8/C$17</f>
        <v>7.9604491369197256E-2</v>
      </c>
      <c r="C8" s="201">
        <v>1900</v>
      </c>
      <c r="D8" s="199" t="s">
        <v>314</v>
      </c>
      <c r="E8" s="15">
        <v>0.99</v>
      </c>
      <c r="F8" s="199" t="s">
        <v>315</v>
      </c>
      <c r="G8" s="199" t="s">
        <v>316</v>
      </c>
      <c r="H8" s="202" t="s">
        <v>320</v>
      </c>
      <c r="I8" s="150" t="s">
        <v>1064</v>
      </c>
    </row>
    <row r="9" spans="1:9" ht="29" x14ac:dyDescent="0.35">
      <c r="A9" s="166" t="s">
        <v>200</v>
      </c>
      <c r="B9" s="164">
        <f>C9/C$17</f>
        <v>5.0695491871962463E-2</v>
      </c>
      <c r="C9" s="165">
        <v>1210</v>
      </c>
      <c r="D9" s="136" t="s">
        <v>205</v>
      </c>
      <c r="E9" s="136" t="s">
        <v>321</v>
      </c>
      <c r="F9" s="136" t="s">
        <v>322</v>
      </c>
      <c r="G9" s="136" t="s">
        <v>208</v>
      </c>
      <c r="H9" s="364" t="s">
        <v>323</v>
      </c>
      <c r="I9" s="149" t="s">
        <v>948</v>
      </c>
    </row>
    <row r="10" spans="1:9" ht="43.5" x14ac:dyDescent="0.35">
      <c r="A10" s="260" t="s">
        <v>222</v>
      </c>
      <c r="B10" s="284">
        <f>C10/C$17</f>
        <v>3.5193564605329311E-2</v>
      </c>
      <c r="C10" s="286">
        <v>840</v>
      </c>
      <c r="D10" s="199" t="s">
        <v>324</v>
      </c>
      <c r="E10" s="15">
        <v>0.99</v>
      </c>
      <c r="F10" s="199" t="s">
        <v>325</v>
      </c>
      <c r="G10" s="199" t="s">
        <v>326</v>
      </c>
      <c r="H10" s="202" t="s">
        <v>327</v>
      </c>
      <c r="I10" s="150" t="s">
        <v>1066</v>
      </c>
    </row>
    <row r="11" spans="1:9" ht="43.5" x14ac:dyDescent="0.35">
      <c r="A11" s="261"/>
      <c r="B11" s="285"/>
      <c r="C11" s="287"/>
      <c r="D11" s="199" t="s">
        <v>324</v>
      </c>
      <c r="E11" s="147">
        <v>0.999</v>
      </c>
      <c r="F11" s="199" t="s">
        <v>328</v>
      </c>
      <c r="G11" s="199" t="s">
        <v>329</v>
      </c>
      <c r="H11" s="202" t="s">
        <v>330</v>
      </c>
      <c r="I11" s="150" t="s">
        <v>1067</v>
      </c>
    </row>
    <row r="12" spans="1:9" ht="43.5" x14ac:dyDescent="0.35">
      <c r="A12" s="271" t="s">
        <v>220</v>
      </c>
      <c r="B12" s="233">
        <f>C12/C$17</f>
        <v>1.5082956259426848E-2</v>
      </c>
      <c r="C12" s="281">
        <v>360</v>
      </c>
      <c r="D12" s="136" t="s">
        <v>324</v>
      </c>
      <c r="E12" s="146">
        <v>0.99</v>
      </c>
      <c r="F12" s="136" t="s">
        <v>325</v>
      </c>
      <c r="G12" s="136" t="s">
        <v>326</v>
      </c>
      <c r="H12" s="364" t="s">
        <v>331</v>
      </c>
      <c r="I12" s="149" t="s">
        <v>1066</v>
      </c>
    </row>
    <row r="13" spans="1:9" ht="72.5" x14ac:dyDescent="0.35">
      <c r="A13" s="234"/>
      <c r="B13" s="279"/>
      <c r="C13" s="282"/>
      <c r="D13" s="136" t="s">
        <v>324</v>
      </c>
      <c r="E13" s="16">
        <v>0.99999899999999997</v>
      </c>
      <c r="F13" s="136" t="s">
        <v>332</v>
      </c>
      <c r="G13" s="136" t="s">
        <v>333</v>
      </c>
      <c r="H13" s="364" t="s">
        <v>1072</v>
      </c>
      <c r="I13" s="149" t="s">
        <v>1068</v>
      </c>
    </row>
    <row r="14" spans="1:9" ht="43.5" x14ac:dyDescent="0.35">
      <c r="A14" s="235"/>
      <c r="B14" s="280"/>
      <c r="C14" s="283"/>
      <c r="D14" s="136" t="s">
        <v>301</v>
      </c>
      <c r="E14" s="146" t="s">
        <v>302</v>
      </c>
      <c r="F14" s="136" t="s">
        <v>303</v>
      </c>
      <c r="G14" s="136" t="s">
        <v>304</v>
      </c>
      <c r="H14" s="364" t="s">
        <v>1073</v>
      </c>
      <c r="I14" s="149" t="s">
        <v>1059</v>
      </c>
    </row>
    <row r="15" spans="1:9" ht="43.5" x14ac:dyDescent="0.35">
      <c r="A15" s="202" t="s">
        <v>229</v>
      </c>
      <c r="B15" s="200">
        <f>C15/C$17</f>
        <v>9.5525389643036709E-3</v>
      </c>
      <c r="C15" s="201">
        <v>228</v>
      </c>
      <c r="D15" s="199" t="s">
        <v>324</v>
      </c>
      <c r="E15" s="147">
        <v>0.999</v>
      </c>
      <c r="F15" s="199" t="s">
        <v>328</v>
      </c>
      <c r="G15" s="199" t="s">
        <v>329</v>
      </c>
      <c r="H15" s="202" t="s">
        <v>1074</v>
      </c>
      <c r="I15" s="150" t="s">
        <v>1067</v>
      </c>
    </row>
    <row r="16" spans="1:9" s="4" customFormat="1" ht="43.5" x14ac:dyDescent="0.35">
      <c r="A16" s="161" t="s">
        <v>80</v>
      </c>
      <c r="B16" s="164">
        <f>C16/C$17</f>
        <v>4.7343723814312053E-2</v>
      </c>
      <c r="C16" s="165">
        <v>1130</v>
      </c>
      <c r="D16" s="161" t="s">
        <v>324</v>
      </c>
      <c r="E16" s="139">
        <v>0.99990000000000001</v>
      </c>
      <c r="F16" s="166" t="s">
        <v>334</v>
      </c>
      <c r="G16" s="166" t="s">
        <v>335</v>
      </c>
      <c r="H16" s="364" t="s">
        <v>336</v>
      </c>
      <c r="I16" s="198" t="s">
        <v>1069</v>
      </c>
    </row>
    <row r="17" spans="1:9" ht="29" x14ac:dyDescent="0.35">
      <c r="A17" s="118"/>
      <c r="B17" s="149" t="s">
        <v>235</v>
      </c>
      <c r="C17" s="11">
        <f>SUM(C4:C16)</f>
        <v>23868</v>
      </c>
      <c r="D17" s="118"/>
      <c r="E17" s="118"/>
      <c r="F17" s="118"/>
      <c r="G17" s="118"/>
    </row>
    <row r="18" spans="1:9" x14ac:dyDescent="0.35">
      <c r="A18" s="118"/>
      <c r="B18" s="7" t="s">
        <v>236</v>
      </c>
      <c r="C18" s="118"/>
      <c r="D18" s="118"/>
      <c r="E18" s="118"/>
      <c r="F18" s="118"/>
      <c r="G18" s="118"/>
    </row>
    <row r="21" spans="1:9" x14ac:dyDescent="0.35">
      <c r="A21" s="118" t="s">
        <v>337</v>
      </c>
      <c r="B21" s="118"/>
      <c r="C21" s="118"/>
      <c r="D21" s="118"/>
      <c r="E21" s="118"/>
      <c r="F21" s="118"/>
      <c r="G21" s="118"/>
    </row>
    <row r="22" spans="1:9" x14ac:dyDescent="0.35">
      <c r="A22" s="10" t="s">
        <v>238</v>
      </c>
      <c r="B22" s="118"/>
      <c r="C22" s="118"/>
      <c r="D22" s="118"/>
      <c r="E22" s="118"/>
      <c r="F22" s="118"/>
      <c r="G22" s="118"/>
    </row>
    <row r="24" spans="1:9" ht="26" x14ac:dyDescent="0.6">
      <c r="A24" s="119" t="s">
        <v>94</v>
      </c>
      <c r="B24" s="118"/>
      <c r="C24" s="118"/>
      <c r="D24" s="131"/>
      <c r="E24" s="145"/>
      <c r="F24" s="130"/>
      <c r="G24" s="120"/>
    </row>
    <row r="25" spans="1:9" ht="43.5" x14ac:dyDescent="0.35">
      <c r="A25" s="365" t="s">
        <v>97</v>
      </c>
      <c r="B25" s="365" t="s">
        <v>1170</v>
      </c>
      <c r="C25" s="365" t="s">
        <v>98</v>
      </c>
      <c r="D25" s="365" t="s">
        <v>99</v>
      </c>
      <c r="E25" s="365" t="s">
        <v>100</v>
      </c>
      <c r="F25" s="365" t="s">
        <v>101</v>
      </c>
      <c r="G25" s="365" t="s">
        <v>102</v>
      </c>
      <c r="H25" s="365" t="s">
        <v>1168</v>
      </c>
      <c r="I25" s="365" t="s">
        <v>1168</v>
      </c>
    </row>
    <row r="26" spans="1:9" ht="29" x14ac:dyDescent="0.35">
      <c r="A26" s="205" t="s">
        <v>1219</v>
      </c>
      <c r="B26" s="387">
        <f>485000*0.15</f>
        <v>72750</v>
      </c>
      <c r="C26" s="387">
        <v>370000</v>
      </c>
      <c r="D26" s="205">
        <v>2011</v>
      </c>
      <c r="E26" s="408" t="s">
        <v>831</v>
      </c>
      <c r="F26" s="408" t="s">
        <v>831</v>
      </c>
      <c r="G26" s="408">
        <v>2001</v>
      </c>
      <c r="H26" s="205" t="s">
        <v>1214</v>
      </c>
      <c r="I26" s="205" t="s">
        <v>1220</v>
      </c>
    </row>
    <row r="27" spans="1:9" ht="29" x14ac:dyDescent="0.35">
      <c r="A27" s="205" t="s">
        <v>1196</v>
      </c>
      <c r="B27" s="387">
        <f>602500*0.15</f>
        <v>90375</v>
      </c>
      <c r="C27" s="387">
        <v>500000</v>
      </c>
      <c r="D27" s="205">
        <v>2011</v>
      </c>
      <c r="E27" s="408" t="s">
        <v>831</v>
      </c>
      <c r="F27" s="408" t="s">
        <v>831</v>
      </c>
      <c r="G27" s="205">
        <v>2001</v>
      </c>
      <c r="H27" s="205" t="s">
        <v>1218</v>
      </c>
      <c r="I27" s="205" t="s">
        <v>1220</v>
      </c>
    </row>
  </sheetData>
  <autoFilter ref="A25:G25" xr:uid="{00000000-0009-0000-0000-000006000000}">
    <sortState xmlns:xlrd2="http://schemas.microsoft.com/office/spreadsheetml/2017/richdata2" ref="A23:G28">
      <sortCondition ref="A22"/>
    </sortState>
  </autoFilter>
  <mergeCells count="9">
    <mergeCell ref="A12:A14"/>
    <mergeCell ref="B12:B14"/>
    <mergeCell ref="C12:C14"/>
    <mergeCell ref="A4:A7"/>
    <mergeCell ref="B4:B7"/>
    <mergeCell ref="C4:C7"/>
    <mergeCell ref="A10:A11"/>
    <mergeCell ref="B10:B11"/>
    <mergeCell ref="C10:C11"/>
  </mergeCells>
  <hyperlinks>
    <hyperlink ref="B18" r:id="rId1" xr:uid="{00000000-0004-0000-0600-000000000000}"/>
    <hyperlink ref="A22" r:id="rId2" xr:uid="{00000000-0004-0000-0600-000001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92D050"/>
  </sheetPr>
  <dimension ref="A1:I25"/>
  <sheetViews>
    <sheetView zoomScale="55" zoomScaleNormal="55" workbookViewId="0">
      <selection activeCell="A5" sqref="A5:I10"/>
    </sheetView>
  </sheetViews>
  <sheetFormatPr defaultRowHeight="14.5" x14ac:dyDescent="0.35"/>
  <cols>
    <col min="1" max="1" width="31.1796875" customWidth="1"/>
    <col min="2" max="3" width="23.81640625" customWidth="1"/>
    <col min="4" max="4" width="24.26953125" customWidth="1"/>
    <col min="5" max="5" width="14.26953125" customWidth="1"/>
    <col min="6" max="7" width="34.1796875" customWidth="1"/>
    <col min="8" max="8" width="90" customWidth="1"/>
    <col min="9" max="9" width="44.453125" customWidth="1"/>
  </cols>
  <sheetData>
    <row r="1" spans="1:9" ht="26" x14ac:dyDescent="0.6">
      <c r="A1" s="119" t="s">
        <v>338</v>
      </c>
      <c r="B1" s="118"/>
      <c r="C1" s="118"/>
      <c r="D1" s="118"/>
      <c r="E1" s="118"/>
      <c r="F1" s="118"/>
      <c r="G1" s="118"/>
      <c r="H1" s="118"/>
    </row>
    <row r="3" spans="1:9" ht="29" x14ac:dyDescent="0.35">
      <c r="A3" s="134" t="s">
        <v>1</v>
      </c>
      <c r="B3" s="122" t="s">
        <v>183</v>
      </c>
      <c r="C3" s="122" t="s">
        <v>339</v>
      </c>
      <c r="D3" s="134" t="s">
        <v>6</v>
      </c>
      <c r="E3" s="134" t="s">
        <v>8</v>
      </c>
      <c r="F3" s="134" t="s">
        <v>185</v>
      </c>
      <c r="G3" s="134" t="s">
        <v>186</v>
      </c>
      <c r="H3" s="134" t="s">
        <v>10</v>
      </c>
      <c r="I3" s="134" t="s">
        <v>882</v>
      </c>
    </row>
    <row r="4" spans="1:9" ht="43.5" x14ac:dyDescent="0.35">
      <c r="A4" s="166" t="s">
        <v>200</v>
      </c>
      <c r="B4" s="164">
        <f>C4/C$11</f>
        <v>0.72677595628415304</v>
      </c>
      <c r="C4" s="165">
        <v>399</v>
      </c>
      <c r="D4" s="136" t="s">
        <v>205</v>
      </c>
      <c r="E4" s="178" t="s">
        <v>831</v>
      </c>
      <c r="F4" s="178" t="s">
        <v>831</v>
      </c>
      <c r="G4" s="178" t="s">
        <v>831</v>
      </c>
      <c r="H4" s="136" t="s">
        <v>340</v>
      </c>
      <c r="I4" s="149" t="s">
        <v>1075</v>
      </c>
    </row>
    <row r="5" spans="1:9" ht="58" x14ac:dyDescent="0.35">
      <c r="A5" s="216" t="s">
        <v>80</v>
      </c>
      <c r="B5" s="284">
        <f>C5/C$11</f>
        <v>0.27322404371584702</v>
      </c>
      <c r="C5" s="286">
        <v>150</v>
      </c>
      <c r="D5" s="199" t="s">
        <v>341</v>
      </c>
      <c r="E5" s="15">
        <v>0.99</v>
      </c>
      <c r="F5" s="199" t="s">
        <v>342</v>
      </c>
      <c r="G5" s="199" t="s">
        <v>343</v>
      </c>
      <c r="H5" s="199" t="s">
        <v>1081</v>
      </c>
      <c r="I5" s="150" t="s">
        <v>1076</v>
      </c>
    </row>
    <row r="6" spans="1:9" s="19" customFormat="1" ht="58" x14ac:dyDescent="0.35">
      <c r="A6" s="290"/>
      <c r="B6" s="288"/>
      <c r="C6" s="289"/>
      <c r="D6" s="199" t="s">
        <v>341</v>
      </c>
      <c r="E6" s="15">
        <v>0.99</v>
      </c>
      <c r="F6" s="199" t="s">
        <v>342</v>
      </c>
      <c r="G6" s="199" t="s">
        <v>343</v>
      </c>
      <c r="H6" s="199" t="s">
        <v>344</v>
      </c>
      <c r="I6" s="428" t="s">
        <v>1076</v>
      </c>
    </row>
    <row r="7" spans="1:9" s="19" customFormat="1" ht="58" x14ac:dyDescent="0.35">
      <c r="A7" s="290"/>
      <c r="B7" s="288"/>
      <c r="C7" s="289"/>
      <c r="D7" s="199" t="s">
        <v>345</v>
      </c>
      <c r="E7" s="18">
        <v>0.99990000000000001</v>
      </c>
      <c r="F7" s="199" t="s">
        <v>346</v>
      </c>
      <c r="G7" s="199" t="s">
        <v>347</v>
      </c>
      <c r="H7" s="199" t="s">
        <v>348</v>
      </c>
      <c r="I7" s="428" t="s">
        <v>1077</v>
      </c>
    </row>
    <row r="8" spans="1:9" s="19" customFormat="1" ht="58" x14ac:dyDescent="0.35">
      <c r="A8" s="290"/>
      <c r="B8" s="288"/>
      <c r="C8" s="289"/>
      <c r="D8" s="199" t="s">
        <v>349</v>
      </c>
      <c r="E8" s="15">
        <v>0.99</v>
      </c>
      <c r="F8" s="199" t="s">
        <v>350</v>
      </c>
      <c r="G8" s="199" t="s">
        <v>351</v>
      </c>
      <c r="H8" s="199" t="s">
        <v>352</v>
      </c>
      <c r="I8" s="428" t="s">
        <v>1078</v>
      </c>
    </row>
    <row r="9" spans="1:9" s="19" customFormat="1" ht="58" x14ac:dyDescent="0.35">
      <c r="A9" s="290"/>
      <c r="B9" s="288"/>
      <c r="C9" s="289"/>
      <c r="D9" s="199" t="s">
        <v>349</v>
      </c>
      <c r="E9" s="147">
        <v>0.999</v>
      </c>
      <c r="F9" s="199" t="s">
        <v>353</v>
      </c>
      <c r="G9" s="199" t="s">
        <v>354</v>
      </c>
      <c r="H9" s="199" t="s">
        <v>1082</v>
      </c>
      <c r="I9" s="428" t="s">
        <v>1079</v>
      </c>
    </row>
    <row r="10" spans="1:9" s="19" customFormat="1" ht="58" x14ac:dyDescent="0.35">
      <c r="A10" s="217"/>
      <c r="B10" s="285"/>
      <c r="C10" s="287"/>
      <c r="D10" s="199" t="s">
        <v>355</v>
      </c>
      <c r="E10" s="18">
        <v>0.99990000000000001</v>
      </c>
      <c r="F10" s="199" t="s">
        <v>353</v>
      </c>
      <c r="G10" s="199" t="s">
        <v>354</v>
      </c>
      <c r="H10" s="199" t="s">
        <v>356</v>
      </c>
      <c r="I10" s="428" t="s">
        <v>1080</v>
      </c>
    </row>
    <row r="11" spans="1:9" x14ac:dyDescent="0.35">
      <c r="A11" s="118"/>
      <c r="B11" s="170" t="s">
        <v>235</v>
      </c>
      <c r="C11" s="9">
        <f>SUM(C4:C5)</f>
        <v>549</v>
      </c>
      <c r="D11" s="118"/>
      <c r="E11" s="118"/>
      <c r="F11" s="118"/>
      <c r="G11" s="118"/>
      <c r="H11" s="118"/>
    </row>
    <row r="12" spans="1:9" x14ac:dyDescent="0.35">
      <c r="A12" s="118"/>
      <c r="B12" s="7" t="s">
        <v>236</v>
      </c>
      <c r="C12" s="118"/>
      <c r="D12" s="118"/>
      <c r="E12" s="118"/>
      <c r="F12" s="118"/>
      <c r="G12" s="118"/>
      <c r="H12" s="118"/>
    </row>
    <row r="15" spans="1:9" x14ac:dyDescent="0.35">
      <c r="A15" s="118" t="s">
        <v>357</v>
      </c>
      <c r="B15" s="118"/>
      <c r="C15" s="118"/>
      <c r="D15" s="118"/>
      <c r="E15" s="118"/>
      <c r="F15" s="118"/>
      <c r="G15" s="118"/>
      <c r="H15" s="118"/>
    </row>
    <row r="16" spans="1:9" x14ac:dyDescent="0.35">
      <c r="A16" s="10" t="s">
        <v>238</v>
      </c>
      <c r="B16" s="118"/>
      <c r="C16" s="118"/>
      <c r="D16" s="118"/>
      <c r="E16" s="118"/>
      <c r="F16" s="118"/>
      <c r="G16" s="118"/>
      <c r="H16" s="118"/>
    </row>
    <row r="18" spans="1:8" ht="26" x14ac:dyDescent="0.6">
      <c r="A18" s="119" t="s">
        <v>94</v>
      </c>
      <c r="B18" s="118"/>
      <c r="C18" s="118"/>
      <c r="D18" s="131"/>
      <c r="E18" s="145"/>
      <c r="F18" s="130"/>
      <c r="G18" s="120"/>
    </row>
    <row r="19" spans="1:8" ht="43.5" x14ac:dyDescent="0.35">
      <c r="A19" s="365" t="s">
        <v>97</v>
      </c>
      <c r="B19" s="365" t="s">
        <v>1170</v>
      </c>
      <c r="C19" s="365" t="s">
        <v>98</v>
      </c>
      <c r="D19" s="365" t="s">
        <v>99</v>
      </c>
      <c r="E19" s="365" t="s">
        <v>100</v>
      </c>
      <c r="F19" s="365" t="s">
        <v>101</v>
      </c>
      <c r="G19" s="365" t="s">
        <v>102</v>
      </c>
      <c r="H19" s="365" t="s">
        <v>1168</v>
      </c>
    </row>
    <row r="20" spans="1:8" x14ac:dyDescent="0.35">
      <c r="A20" s="372" t="s">
        <v>1237</v>
      </c>
      <c r="B20" s="367">
        <f>13500*0.15</f>
        <v>2025</v>
      </c>
      <c r="C20" s="368" t="s">
        <v>831</v>
      </c>
      <c r="D20" s="368" t="s">
        <v>831</v>
      </c>
      <c r="E20" s="368" t="s">
        <v>831</v>
      </c>
      <c r="F20" s="368" t="s">
        <v>831</v>
      </c>
      <c r="G20" s="368" t="s">
        <v>831</v>
      </c>
      <c r="H20" s="366" t="s">
        <v>1199</v>
      </c>
    </row>
    <row r="21" spans="1:8" x14ac:dyDescent="0.35">
      <c r="A21" s="372" t="s">
        <v>1197</v>
      </c>
      <c r="B21" s="367" t="s">
        <v>1239</v>
      </c>
      <c r="C21" s="368" t="s">
        <v>831</v>
      </c>
      <c r="D21" s="368" t="s">
        <v>831</v>
      </c>
      <c r="E21" s="368" t="s">
        <v>831</v>
      </c>
      <c r="F21" s="368" t="s">
        <v>831</v>
      </c>
      <c r="G21" s="368" t="s">
        <v>831</v>
      </c>
      <c r="H21" s="371" t="s">
        <v>1198</v>
      </c>
    </row>
    <row r="25" spans="1:8" x14ac:dyDescent="0.35">
      <c r="H25" t="s">
        <v>1187</v>
      </c>
    </row>
  </sheetData>
  <autoFilter ref="A19:G19" xr:uid="{00000000-0009-0000-0000-000007000000}">
    <sortState xmlns:xlrd2="http://schemas.microsoft.com/office/spreadsheetml/2017/richdata2" ref="A20:G19">
      <sortCondition ref="A19"/>
    </sortState>
  </autoFilter>
  <mergeCells count="3">
    <mergeCell ref="A5:A10"/>
    <mergeCell ref="B5:B10"/>
    <mergeCell ref="C5:C10"/>
  </mergeCells>
  <conditionalFormatting sqref="A20:A21">
    <cfRule type="expression" dxfId="10" priority="1">
      <formula>MOD(ROW(),2)=1</formula>
    </cfRule>
  </conditionalFormatting>
  <hyperlinks>
    <hyperlink ref="B12" r:id="rId1" xr:uid="{00000000-0004-0000-0700-000000000000}"/>
    <hyperlink ref="A16" r:id="rId2" xr:uid="{00000000-0004-0000-0700-000001000000}"/>
    <hyperlink ref="H21" r:id="rId3" xr:uid="{8743DFD5-12E1-4D1C-BFD5-0CBA7276C0F2}"/>
  </hyperlinks>
  <pageMargins left="0.7" right="0.7" top="0.75" bottom="0.75" header="0.3" footer="0.3"/>
  <pageSetup orientation="portrait" r:id="rId4"/>
  <drawing r:id="rId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rgb="FF92D050"/>
  </sheetPr>
  <dimension ref="A1:I17"/>
  <sheetViews>
    <sheetView topLeftCell="A4" zoomScale="70" zoomScaleNormal="70" workbookViewId="0">
      <selection activeCell="A6" sqref="A6:I6"/>
    </sheetView>
  </sheetViews>
  <sheetFormatPr defaultRowHeight="14.5" x14ac:dyDescent="0.35"/>
  <cols>
    <col min="1" max="1" width="31.1796875" customWidth="1"/>
    <col min="2" max="2" width="28.81640625" customWidth="1"/>
    <col min="3" max="3" width="16.26953125" customWidth="1"/>
    <col min="4" max="4" width="24.26953125" customWidth="1"/>
    <col min="5" max="5" width="14.26953125" customWidth="1"/>
    <col min="6" max="6" width="38.453125" customWidth="1"/>
    <col min="7" max="7" width="34.1796875" customWidth="1"/>
    <col min="8" max="8" width="44.7265625" customWidth="1"/>
    <col min="9" max="9" width="43.26953125" customWidth="1"/>
  </cols>
  <sheetData>
    <row r="1" spans="1:9" ht="26" x14ac:dyDescent="0.6">
      <c r="A1" s="119" t="s">
        <v>358</v>
      </c>
      <c r="B1" s="118"/>
      <c r="C1" s="118"/>
      <c r="D1" s="118"/>
      <c r="E1" s="118"/>
      <c r="F1" s="118"/>
      <c r="G1" s="118"/>
      <c r="H1" s="118"/>
    </row>
    <row r="3" spans="1:9" ht="43.5" x14ac:dyDescent="0.35">
      <c r="A3" s="134" t="s">
        <v>1</v>
      </c>
      <c r="B3" s="122" t="s">
        <v>183</v>
      </c>
      <c r="C3" s="122" t="s">
        <v>359</v>
      </c>
      <c r="D3" s="134" t="s">
        <v>6</v>
      </c>
      <c r="E3" s="134" t="s">
        <v>8</v>
      </c>
      <c r="F3" s="134" t="s">
        <v>185</v>
      </c>
      <c r="G3" s="134" t="s">
        <v>186</v>
      </c>
      <c r="H3" s="134" t="s">
        <v>10</v>
      </c>
      <c r="I3" s="134" t="s">
        <v>882</v>
      </c>
    </row>
    <row r="4" spans="1:9" ht="87" x14ac:dyDescent="0.35">
      <c r="A4" s="271" t="s">
        <v>224</v>
      </c>
      <c r="B4" s="233">
        <f>C4/C$7</f>
        <v>1</v>
      </c>
      <c r="C4" s="281">
        <v>441</v>
      </c>
      <c r="D4" s="136" t="s">
        <v>360</v>
      </c>
      <c r="E4" s="13">
        <v>0.999</v>
      </c>
      <c r="F4" s="136" t="s">
        <v>361</v>
      </c>
      <c r="G4" s="136" t="s">
        <v>362</v>
      </c>
      <c r="H4" s="136" t="s">
        <v>363</v>
      </c>
      <c r="I4" s="149" t="s">
        <v>1083</v>
      </c>
    </row>
    <row r="5" spans="1:9" ht="72.5" x14ac:dyDescent="0.35">
      <c r="A5" s="235"/>
      <c r="B5" s="280"/>
      <c r="C5" s="283"/>
      <c r="D5" s="136" t="s">
        <v>360</v>
      </c>
      <c r="E5" s="14">
        <v>0.99990000000000001</v>
      </c>
      <c r="F5" s="136" t="s">
        <v>364</v>
      </c>
      <c r="G5" s="136" t="s">
        <v>365</v>
      </c>
      <c r="H5" s="136" t="s">
        <v>366</v>
      </c>
      <c r="I5" s="149" t="s">
        <v>1084</v>
      </c>
    </row>
    <row r="6" spans="1:9" ht="58" x14ac:dyDescent="0.35">
      <c r="A6" s="202" t="s">
        <v>80</v>
      </c>
      <c r="B6" s="200" t="s">
        <v>367</v>
      </c>
      <c r="C6" s="201"/>
      <c r="D6" s="199" t="s">
        <v>368</v>
      </c>
      <c r="E6" s="147">
        <v>0.999</v>
      </c>
      <c r="F6" s="199" t="s">
        <v>369</v>
      </c>
      <c r="G6" s="199" t="s">
        <v>370</v>
      </c>
      <c r="H6" s="199" t="s">
        <v>371</v>
      </c>
      <c r="I6" s="150" t="s">
        <v>1085</v>
      </c>
    </row>
    <row r="7" spans="1:9" ht="29" x14ac:dyDescent="0.35">
      <c r="A7" s="118"/>
      <c r="B7" s="170" t="s">
        <v>235</v>
      </c>
      <c r="C7" s="9">
        <f>SUM(C4:C4)</f>
        <v>441</v>
      </c>
      <c r="D7" s="118"/>
      <c r="E7" s="118"/>
      <c r="F7" s="118"/>
      <c r="G7" s="118"/>
      <c r="H7" s="118"/>
    </row>
    <row r="8" spans="1:9" x14ac:dyDescent="0.35">
      <c r="A8" s="118"/>
      <c r="B8" s="7" t="s">
        <v>236</v>
      </c>
      <c r="C8" s="118"/>
      <c r="D8" s="118"/>
      <c r="E8" s="118"/>
      <c r="F8" s="118"/>
      <c r="G8" s="118"/>
      <c r="H8" s="118"/>
    </row>
    <row r="11" spans="1:9" x14ac:dyDescent="0.35">
      <c r="A11" s="118" t="s">
        <v>372</v>
      </c>
      <c r="B11" s="118"/>
      <c r="C11" s="118"/>
      <c r="D11" s="118"/>
      <c r="E11" s="118"/>
      <c r="F11" s="118"/>
      <c r="G11" s="118"/>
      <c r="H11" s="118"/>
    </row>
    <row r="12" spans="1:9" x14ac:dyDescent="0.35">
      <c r="A12" s="10" t="s">
        <v>238</v>
      </c>
      <c r="B12" s="118"/>
      <c r="C12" s="118"/>
      <c r="D12" s="118"/>
      <c r="E12" s="118"/>
      <c r="F12" s="118"/>
      <c r="G12" s="118"/>
      <c r="H12" s="118"/>
    </row>
    <row r="14" spans="1:9" ht="26" x14ac:dyDescent="0.6">
      <c r="A14" s="119" t="s">
        <v>94</v>
      </c>
      <c r="B14" s="118"/>
      <c r="C14" s="118"/>
      <c r="D14" s="131"/>
      <c r="E14" s="145"/>
      <c r="F14" s="130"/>
      <c r="G14" s="120"/>
      <c r="H14" s="118"/>
    </row>
    <row r="15" spans="1:9" ht="43.5" x14ac:dyDescent="0.35">
      <c r="A15" s="365" t="s">
        <v>97</v>
      </c>
      <c r="B15" s="365" t="s">
        <v>1170</v>
      </c>
      <c r="C15" s="365" t="s">
        <v>98</v>
      </c>
      <c r="D15" s="365" t="s">
        <v>99</v>
      </c>
      <c r="E15" s="365" t="s">
        <v>100</v>
      </c>
      <c r="F15" s="365" t="s">
        <v>101</v>
      </c>
      <c r="G15" s="365" t="s">
        <v>102</v>
      </c>
      <c r="H15" s="365" t="s">
        <v>1168</v>
      </c>
      <c r="I15" s="365" t="s">
        <v>1168</v>
      </c>
    </row>
    <row r="16" spans="1:9" ht="29" x14ac:dyDescent="0.35">
      <c r="A16" s="372" t="s">
        <v>1221</v>
      </c>
      <c r="B16" s="367">
        <f>195*0.15*1000</f>
        <v>29250</v>
      </c>
      <c r="C16" s="367">
        <f>5600*1000</f>
        <v>5600000</v>
      </c>
      <c r="D16" s="409">
        <v>2011</v>
      </c>
      <c r="E16" s="368" t="s">
        <v>831</v>
      </c>
      <c r="F16" s="368" t="s">
        <v>831</v>
      </c>
      <c r="G16" s="409">
        <v>2003</v>
      </c>
      <c r="H16" s="205" t="s">
        <v>1222</v>
      </c>
      <c r="I16" s="205" t="s">
        <v>1223</v>
      </c>
    </row>
    <row r="17" spans="1:9" ht="29" x14ac:dyDescent="0.35">
      <c r="A17" s="63" t="s">
        <v>1281</v>
      </c>
      <c r="B17" s="373" t="s">
        <v>1282</v>
      </c>
      <c r="C17" s="373">
        <v>6300000</v>
      </c>
      <c r="D17" s="410">
        <v>2011</v>
      </c>
      <c r="E17" s="378" t="s">
        <v>831</v>
      </c>
      <c r="F17" s="378" t="s">
        <v>831</v>
      </c>
      <c r="G17" s="410">
        <v>2001</v>
      </c>
      <c r="H17" s="383" t="s">
        <v>1283</v>
      </c>
      <c r="I17" s="63" t="s">
        <v>1223</v>
      </c>
    </row>
  </sheetData>
  <autoFilter ref="A15:G15" xr:uid="{00000000-0009-0000-0000-000008000000}">
    <sortState xmlns:xlrd2="http://schemas.microsoft.com/office/spreadsheetml/2017/richdata2" ref="A16:G15">
      <sortCondition ref="A15"/>
    </sortState>
  </autoFilter>
  <mergeCells count="3">
    <mergeCell ref="A4:A5"/>
    <mergeCell ref="B4:B5"/>
    <mergeCell ref="C4:C5"/>
  </mergeCells>
  <conditionalFormatting sqref="A16:A17 D16:D17 G16:G17">
    <cfRule type="expression" dxfId="9" priority="1">
      <formula>MOD(ROW(),2)=1</formula>
    </cfRule>
  </conditionalFormatting>
  <hyperlinks>
    <hyperlink ref="B8" r:id="rId1" xr:uid="{00000000-0004-0000-0800-000000000000}"/>
    <hyperlink ref="A12" r:id="rId2" xr:uid="{00000000-0004-0000-0800-000001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rgb="FF92D050"/>
  </sheetPr>
  <dimension ref="A1:I22"/>
  <sheetViews>
    <sheetView zoomScale="40" zoomScaleNormal="40" workbookViewId="0">
      <selection activeCell="I23" sqref="I23"/>
    </sheetView>
  </sheetViews>
  <sheetFormatPr defaultRowHeight="14.5" x14ac:dyDescent="0.35"/>
  <cols>
    <col min="1" max="1" width="31.1796875" customWidth="1"/>
    <col min="2" max="2" width="12.81640625" customWidth="1"/>
    <col min="3" max="3" width="16.26953125" customWidth="1"/>
    <col min="4" max="4" width="24.26953125" customWidth="1"/>
    <col min="5" max="5" width="14.26953125" customWidth="1"/>
    <col min="6" max="7" width="34.1796875" customWidth="1"/>
    <col min="8" max="8" width="90" customWidth="1"/>
    <col min="9" max="9" width="47.26953125" customWidth="1"/>
  </cols>
  <sheetData>
    <row r="1" spans="1:9" ht="26" x14ac:dyDescent="0.6">
      <c r="A1" s="119" t="s">
        <v>373</v>
      </c>
      <c r="B1" s="118"/>
      <c r="C1" s="118"/>
      <c r="D1" s="118"/>
      <c r="E1" s="118"/>
      <c r="F1" s="118"/>
      <c r="G1" s="118"/>
      <c r="H1" s="118"/>
    </row>
    <row r="3" spans="1:9" ht="43.5" x14ac:dyDescent="0.35">
      <c r="A3" s="134" t="s">
        <v>1</v>
      </c>
      <c r="B3" s="122" t="s">
        <v>183</v>
      </c>
      <c r="C3" s="122" t="s">
        <v>374</v>
      </c>
      <c r="D3" s="134" t="s">
        <v>6</v>
      </c>
      <c r="E3" s="134" t="s">
        <v>8</v>
      </c>
      <c r="F3" s="134" t="s">
        <v>185</v>
      </c>
      <c r="G3" s="134" t="s">
        <v>186</v>
      </c>
      <c r="H3" s="134" t="s">
        <v>10</v>
      </c>
      <c r="I3" s="134" t="s">
        <v>882</v>
      </c>
    </row>
    <row r="4" spans="1:9" ht="43.5" x14ac:dyDescent="0.35">
      <c r="A4" s="166" t="s">
        <v>282</v>
      </c>
      <c r="B4" s="164">
        <f>C4/C$12</f>
        <v>0.6889763779527559</v>
      </c>
      <c r="C4" s="165">
        <v>525</v>
      </c>
      <c r="D4" s="136" t="s">
        <v>375</v>
      </c>
      <c r="E4" s="146">
        <v>0.99</v>
      </c>
      <c r="F4" s="136" t="s">
        <v>376</v>
      </c>
      <c r="G4" s="136" t="s">
        <v>377</v>
      </c>
      <c r="H4" s="136" t="s">
        <v>378</v>
      </c>
      <c r="I4" s="149" t="s">
        <v>1086</v>
      </c>
    </row>
    <row r="5" spans="1:9" ht="43.5" x14ac:dyDescent="0.35">
      <c r="A5" s="216" t="s">
        <v>224</v>
      </c>
      <c r="B5" s="284">
        <f>C5/C$12</f>
        <v>0.2125984251968504</v>
      </c>
      <c r="C5" s="286">
        <v>162</v>
      </c>
      <c r="D5" s="199" t="s">
        <v>375</v>
      </c>
      <c r="E5" s="147">
        <v>0.999</v>
      </c>
      <c r="F5" s="199" t="s">
        <v>379</v>
      </c>
      <c r="G5" s="199" t="s">
        <v>380</v>
      </c>
      <c r="H5" s="199" t="s">
        <v>381</v>
      </c>
      <c r="I5" s="150" t="s">
        <v>1087</v>
      </c>
    </row>
    <row r="6" spans="1:9" ht="87" x14ac:dyDescent="0.35">
      <c r="A6" s="290"/>
      <c r="B6" s="288"/>
      <c r="C6" s="289"/>
      <c r="D6" s="199" t="s">
        <v>382</v>
      </c>
      <c r="E6" s="147">
        <v>0.999</v>
      </c>
      <c r="F6" s="199" t="s">
        <v>383</v>
      </c>
      <c r="G6" s="199" t="s">
        <v>384</v>
      </c>
      <c r="H6" s="260" t="s">
        <v>385</v>
      </c>
      <c r="I6" s="150" t="s">
        <v>1088</v>
      </c>
    </row>
    <row r="7" spans="1:9" ht="87" x14ac:dyDescent="0.35">
      <c r="A7" s="217"/>
      <c r="B7" s="285"/>
      <c r="C7" s="287"/>
      <c r="D7" s="199" t="s">
        <v>382</v>
      </c>
      <c r="E7" s="31">
        <v>0.99999000000000005</v>
      </c>
      <c r="F7" s="199" t="s">
        <v>386</v>
      </c>
      <c r="G7" s="199" t="s">
        <v>387</v>
      </c>
      <c r="H7" s="261"/>
      <c r="I7" s="150" t="s">
        <v>1089</v>
      </c>
    </row>
    <row r="8" spans="1:9" ht="43.5" x14ac:dyDescent="0.35">
      <c r="A8" s="271" t="s">
        <v>80</v>
      </c>
      <c r="B8" s="233">
        <f>C8/C$12</f>
        <v>9.8425196850393706E-2</v>
      </c>
      <c r="C8" s="281">
        <v>75</v>
      </c>
      <c r="D8" s="136" t="s">
        <v>375</v>
      </c>
      <c r="E8" s="146">
        <v>0.99</v>
      </c>
      <c r="F8" s="136" t="s">
        <v>376</v>
      </c>
      <c r="G8" s="136" t="s">
        <v>377</v>
      </c>
      <c r="H8" s="136" t="s">
        <v>1091</v>
      </c>
      <c r="I8" s="149" t="s">
        <v>1086</v>
      </c>
    </row>
    <row r="9" spans="1:9" ht="43.5" x14ac:dyDescent="0.35">
      <c r="A9" s="234"/>
      <c r="B9" s="279"/>
      <c r="C9" s="282"/>
      <c r="D9" s="136" t="s">
        <v>375</v>
      </c>
      <c r="E9" s="13">
        <v>0.999</v>
      </c>
      <c r="F9" s="136" t="s">
        <v>379</v>
      </c>
      <c r="G9" s="136" t="s">
        <v>380</v>
      </c>
      <c r="H9" s="136" t="s">
        <v>1092</v>
      </c>
      <c r="I9" s="149" t="s">
        <v>1087</v>
      </c>
    </row>
    <row r="10" spans="1:9" ht="87" x14ac:dyDescent="0.35">
      <c r="A10" s="234"/>
      <c r="B10" s="279"/>
      <c r="C10" s="282"/>
      <c r="D10" s="136" t="s">
        <v>382</v>
      </c>
      <c r="E10" s="13">
        <v>0.999</v>
      </c>
      <c r="F10" s="136" t="s">
        <v>383</v>
      </c>
      <c r="G10" s="136" t="s">
        <v>384</v>
      </c>
      <c r="H10" s="136" t="s">
        <v>1093</v>
      </c>
      <c r="I10" s="149" t="s">
        <v>1088</v>
      </c>
    </row>
    <row r="11" spans="1:9" ht="58" x14ac:dyDescent="0.35">
      <c r="A11" s="235"/>
      <c r="B11" s="280"/>
      <c r="C11" s="283"/>
      <c r="D11" s="136" t="s">
        <v>388</v>
      </c>
      <c r="E11" s="146" t="s">
        <v>954</v>
      </c>
      <c r="F11" s="136" t="s">
        <v>389</v>
      </c>
      <c r="G11" s="57" t="s">
        <v>831</v>
      </c>
      <c r="H11" s="136" t="s">
        <v>390</v>
      </c>
      <c r="I11" s="149" t="s">
        <v>1090</v>
      </c>
    </row>
    <row r="12" spans="1:9" ht="29" x14ac:dyDescent="0.35">
      <c r="A12" s="118"/>
      <c r="B12" s="170" t="s">
        <v>235</v>
      </c>
      <c r="C12" s="9">
        <f>SUM(C4:C8)</f>
        <v>762</v>
      </c>
      <c r="D12" s="118"/>
      <c r="E12" s="118"/>
      <c r="F12" s="118"/>
      <c r="G12" s="118"/>
      <c r="H12" s="118"/>
    </row>
    <row r="13" spans="1:9" x14ac:dyDescent="0.35">
      <c r="A13" s="118"/>
      <c r="B13" s="7" t="s">
        <v>236</v>
      </c>
      <c r="C13" s="118"/>
      <c r="D13" s="118"/>
      <c r="E13" s="118"/>
      <c r="F13" s="118"/>
      <c r="G13" s="118"/>
      <c r="H13" s="118"/>
    </row>
    <row r="16" spans="1:9" x14ac:dyDescent="0.35">
      <c r="A16" s="118" t="s">
        <v>391</v>
      </c>
      <c r="B16" s="118"/>
      <c r="C16" s="118"/>
      <c r="D16" s="118"/>
      <c r="E16" s="118"/>
      <c r="F16" s="118"/>
      <c r="G16" s="118"/>
      <c r="H16" s="118"/>
    </row>
    <row r="17" spans="1:9" x14ac:dyDescent="0.35">
      <c r="A17" s="10" t="s">
        <v>238</v>
      </c>
      <c r="B17" s="118"/>
      <c r="C17" s="118"/>
      <c r="D17" s="118"/>
      <c r="E17" s="118"/>
      <c r="F17" s="118"/>
      <c r="G17" s="118"/>
    </row>
    <row r="19" spans="1:9" ht="26" x14ac:dyDescent="0.6">
      <c r="A19" s="119" t="s">
        <v>94</v>
      </c>
      <c r="B19" s="118"/>
      <c r="C19" s="118"/>
      <c r="D19" s="131"/>
      <c r="E19" s="145"/>
      <c r="F19" s="130"/>
      <c r="G19" s="120"/>
    </row>
    <row r="20" spans="1:9" ht="43.5" x14ac:dyDescent="0.35">
      <c r="A20" s="365" t="s">
        <v>97</v>
      </c>
      <c r="B20" s="365" t="s">
        <v>1170</v>
      </c>
      <c r="C20" s="365" t="s">
        <v>98</v>
      </c>
      <c r="D20" s="365" t="s">
        <v>99</v>
      </c>
      <c r="E20" s="365" t="s">
        <v>100</v>
      </c>
      <c r="F20" s="365" t="s">
        <v>101</v>
      </c>
      <c r="G20" s="365" t="s">
        <v>102</v>
      </c>
      <c r="H20" s="365" t="s">
        <v>1168</v>
      </c>
      <c r="I20" s="365" t="s">
        <v>1168</v>
      </c>
    </row>
    <row r="21" spans="1:9" ht="29" x14ac:dyDescent="0.35">
      <c r="A21" s="372" t="s">
        <v>1224</v>
      </c>
      <c r="B21" s="387">
        <f>187500*0.15</f>
        <v>28125</v>
      </c>
      <c r="C21" s="387">
        <f>750000*0.15</f>
        <v>112500</v>
      </c>
      <c r="D21" s="411">
        <v>2011</v>
      </c>
      <c r="E21" s="388" t="s">
        <v>831</v>
      </c>
      <c r="F21" s="388" t="s">
        <v>831</v>
      </c>
      <c r="G21" s="411">
        <v>2010</v>
      </c>
      <c r="H21" s="205" t="s">
        <v>1227</v>
      </c>
      <c r="I21" s="204" t="s">
        <v>1228</v>
      </c>
    </row>
    <row r="22" spans="1:9" x14ac:dyDescent="0.35">
      <c r="A22" s="63" t="s">
        <v>1225</v>
      </c>
      <c r="B22" s="412">
        <f>190500*0.15</f>
        <v>28575</v>
      </c>
      <c r="C22" s="413" t="s">
        <v>831</v>
      </c>
      <c r="D22" s="413" t="s">
        <v>831</v>
      </c>
      <c r="E22" s="413" t="s">
        <v>831</v>
      </c>
      <c r="F22" s="413" t="s">
        <v>831</v>
      </c>
      <c r="G22" s="413" t="s">
        <v>831</v>
      </c>
      <c r="H22" s="63" t="s">
        <v>1226</v>
      </c>
      <c r="I22" s="415" t="s">
        <v>831</v>
      </c>
    </row>
  </sheetData>
  <autoFilter ref="A20:G20" xr:uid="{00000000-0009-0000-0000-000009000000}">
    <sortState xmlns:xlrd2="http://schemas.microsoft.com/office/spreadsheetml/2017/richdata2" ref="A19:G20">
      <sortCondition ref="A18:A20"/>
    </sortState>
  </autoFilter>
  <mergeCells count="7">
    <mergeCell ref="H6:H7"/>
    <mergeCell ref="A8:A11"/>
    <mergeCell ref="C8:C11"/>
    <mergeCell ref="B8:B11"/>
    <mergeCell ref="A5:A7"/>
    <mergeCell ref="B5:B7"/>
    <mergeCell ref="C5:C7"/>
  </mergeCells>
  <conditionalFormatting sqref="A21:A22 D21 G21">
    <cfRule type="expression" dxfId="8" priority="1">
      <formula>MOD(ROW(),2)=0</formula>
    </cfRule>
  </conditionalFormatting>
  <hyperlinks>
    <hyperlink ref="B13" r:id="rId1" xr:uid="{00000000-0004-0000-0900-000000000000}"/>
    <hyperlink ref="A17" r:id="rId2" xr:uid="{00000000-0004-0000-0900-000001000000}"/>
    <hyperlink ref="I21" r:id="rId3" xr:uid="{C6B44B71-2B1B-413E-A0AD-4A880C3F0FC1}"/>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tabColor rgb="FF92D050"/>
  </sheetPr>
  <dimension ref="A1:I22"/>
  <sheetViews>
    <sheetView topLeftCell="A4" zoomScale="70" zoomScaleNormal="70" workbookViewId="0">
      <selection activeCell="D10" sqref="D10"/>
    </sheetView>
  </sheetViews>
  <sheetFormatPr defaultRowHeight="14.5" x14ac:dyDescent="0.35"/>
  <cols>
    <col min="1" max="1" width="31.1796875" customWidth="1"/>
    <col min="2" max="2" width="17.36328125" customWidth="1"/>
    <col min="3" max="3" width="15" customWidth="1"/>
    <col min="4" max="4" width="24.26953125" customWidth="1"/>
    <col min="5" max="5" width="14.26953125" customWidth="1"/>
    <col min="6" max="7" width="34.1796875" customWidth="1"/>
    <col min="8" max="8" width="42.26953125" customWidth="1"/>
    <col min="9" max="9" width="43.90625" customWidth="1"/>
  </cols>
  <sheetData>
    <row r="1" spans="1:9" ht="26" x14ac:dyDescent="0.6">
      <c r="A1" s="119" t="s">
        <v>392</v>
      </c>
      <c r="B1" s="118"/>
      <c r="C1" s="118"/>
      <c r="D1" s="118"/>
      <c r="E1" s="118"/>
      <c r="F1" s="118"/>
      <c r="G1" s="118"/>
      <c r="H1" s="118"/>
    </row>
    <row r="3" spans="1:9" ht="47.25" customHeight="1" x14ac:dyDescent="0.35">
      <c r="A3" s="134" t="s">
        <v>1</v>
      </c>
      <c r="B3" s="122" t="s">
        <v>183</v>
      </c>
      <c r="C3" s="122" t="s">
        <v>393</v>
      </c>
      <c r="D3" s="134" t="s">
        <v>6</v>
      </c>
      <c r="E3" s="134" t="s">
        <v>8</v>
      </c>
      <c r="F3" s="134" t="s">
        <v>185</v>
      </c>
      <c r="G3" s="134" t="s">
        <v>186</v>
      </c>
      <c r="H3" s="134" t="s">
        <v>10</v>
      </c>
      <c r="I3" s="134" t="s">
        <v>882</v>
      </c>
    </row>
    <row r="4" spans="1:9" ht="58" x14ac:dyDescent="0.35">
      <c r="A4" s="166" t="s">
        <v>224</v>
      </c>
      <c r="B4" s="164">
        <f>C4/C$9</f>
        <v>0.8865096359743041</v>
      </c>
      <c r="C4" s="165">
        <v>414</v>
      </c>
      <c r="D4" s="136" t="s">
        <v>394</v>
      </c>
      <c r="E4" s="14">
        <v>0.99990000000000001</v>
      </c>
      <c r="F4" s="146" t="s">
        <v>395</v>
      </c>
      <c r="G4" s="136" t="s">
        <v>396</v>
      </c>
      <c r="H4" s="136" t="s">
        <v>385</v>
      </c>
      <c r="I4" s="149" t="s">
        <v>1094</v>
      </c>
    </row>
    <row r="5" spans="1:9" ht="43.5" x14ac:dyDescent="0.35">
      <c r="A5" s="202" t="s">
        <v>282</v>
      </c>
      <c r="B5" s="200">
        <f>C5/C$9</f>
        <v>0.11349036402569593</v>
      </c>
      <c r="C5" s="202">
        <v>53</v>
      </c>
      <c r="D5" s="199" t="s">
        <v>397</v>
      </c>
      <c r="E5" s="15">
        <v>0.99</v>
      </c>
      <c r="F5" s="147" t="s">
        <v>398</v>
      </c>
      <c r="G5" s="199" t="s">
        <v>399</v>
      </c>
      <c r="H5" s="199" t="s">
        <v>400</v>
      </c>
      <c r="I5" s="150" t="s">
        <v>1095</v>
      </c>
    </row>
    <row r="6" spans="1:9" ht="43.5" x14ac:dyDescent="0.35">
      <c r="A6" s="271" t="s">
        <v>80</v>
      </c>
      <c r="B6" s="233" t="s">
        <v>232</v>
      </c>
      <c r="C6" s="271"/>
      <c r="D6" s="136" t="s">
        <v>397</v>
      </c>
      <c r="E6" s="146">
        <v>0.99</v>
      </c>
      <c r="F6" s="13" t="s">
        <v>398</v>
      </c>
      <c r="G6" s="136" t="s">
        <v>399</v>
      </c>
      <c r="H6" s="264" t="s">
        <v>401</v>
      </c>
      <c r="I6" s="149" t="s">
        <v>1095</v>
      </c>
    </row>
    <row r="7" spans="1:9" ht="58" x14ac:dyDescent="0.35">
      <c r="A7" s="234"/>
      <c r="B7" s="279"/>
      <c r="C7" s="234"/>
      <c r="D7" s="136" t="s">
        <v>397</v>
      </c>
      <c r="E7" s="13">
        <v>0.999</v>
      </c>
      <c r="F7" s="13" t="s">
        <v>402</v>
      </c>
      <c r="G7" s="136" t="s">
        <v>403</v>
      </c>
      <c r="H7" s="265"/>
      <c r="I7" s="149" t="s">
        <v>1096</v>
      </c>
    </row>
    <row r="8" spans="1:9" ht="43.5" x14ac:dyDescent="0.35">
      <c r="A8" s="235"/>
      <c r="B8" s="280"/>
      <c r="C8" s="235"/>
      <c r="D8" s="136" t="s">
        <v>394</v>
      </c>
      <c r="E8" s="146">
        <v>0.99</v>
      </c>
      <c r="F8" s="13" t="s">
        <v>404</v>
      </c>
      <c r="G8" s="136" t="s">
        <v>405</v>
      </c>
      <c r="H8" s="136" t="s">
        <v>406</v>
      </c>
      <c r="I8" s="149" t="s">
        <v>1097</v>
      </c>
    </row>
    <row r="9" spans="1:9" ht="30.75" customHeight="1" x14ac:dyDescent="0.35">
      <c r="A9" s="118"/>
      <c r="B9" s="170" t="s">
        <v>235</v>
      </c>
      <c r="C9" s="9">
        <f>SUM(C4:C5)</f>
        <v>467</v>
      </c>
      <c r="D9" s="118"/>
      <c r="E9" s="118"/>
      <c r="F9" s="118"/>
      <c r="G9" s="118"/>
      <c r="H9" s="118"/>
    </row>
    <row r="10" spans="1:9" x14ac:dyDescent="0.35">
      <c r="A10" s="118"/>
      <c r="B10" s="7" t="s">
        <v>236</v>
      </c>
      <c r="C10" s="118"/>
      <c r="D10" s="118"/>
      <c r="E10" s="118"/>
      <c r="F10" s="118"/>
      <c r="G10" s="118"/>
      <c r="H10" s="118"/>
    </row>
    <row r="13" spans="1:9" x14ac:dyDescent="0.35">
      <c r="A13" s="118" t="s">
        <v>407</v>
      </c>
      <c r="B13" s="118"/>
      <c r="C13" s="118"/>
      <c r="D13" s="118"/>
      <c r="E13" s="118"/>
      <c r="F13" s="118"/>
      <c r="G13" s="118"/>
      <c r="H13" s="118"/>
    </row>
    <row r="14" spans="1:9" x14ac:dyDescent="0.35">
      <c r="A14" s="10" t="s">
        <v>238</v>
      </c>
      <c r="B14" s="118"/>
      <c r="C14" s="118"/>
      <c r="D14" s="118"/>
      <c r="E14" s="118"/>
      <c r="F14" s="118"/>
      <c r="G14" s="118"/>
      <c r="H14" s="118"/>
    </row>
    <row r="16" spans="1:9" ht="26" x14ac:dyDescent="0.6">
      <c r="A16" s="119" t="s">
        <v>94</v>
      </c>
      <c r="B16" s="118"/>
      <c r="C16" s="118"/>
      <c r="D16" s="131"/>
      <c r="E16" s="145"/>
      <c r="F16" s="130"/>
      <c r="G16" s="120"/>
      <c r="H16" s="118"/>
    </row>
    <row r="17" spans="1:9" ht="43.5" x14ac:dyDescent="0.35">
      <c r="A17" s="365" t="s">
        <v>97</v>
      </c>
      <c r="B17" s="365" t="s">
        <v>1170</v>
      </c>
      <c r="C17" s="365" t="s">
        <v>98</v>
      </c>
      <c r="D17" s="365" t="s">
        <v>99</v>
      </c>
      <c r="E17" s="365" t="s">
        <v>100</v>
      </c>
      <c r="F17" s="365" t="s">
        <v>101</v>
      </c>
      <c r="G17" s="365" t="s">
        <v>102</v>
      </c>
      <c r="H17" s="365" t="s">
        <v>1168</v>
      </c>
      <c r="I17" s="365" t="s">
        <v>1168</v>
      </c>
    </row>
    <row r="18" spans="1:9" ht="29" x14ac:dyDescent="0.35">
      <c r="A18" s="63" t="s">
        <v>1231</v>
      </c>
      <c r="B18" s="412">
        <f>6300*0.15*1000</f>
        <v>945000</v>
      </c>
      <c r="C18" s="412">
        <f>4100*1000</f>
        <v>4100000</v>
      </c>
      <c r="D18" s="414">
        <v>2011</v>
      </c>
      <c r="E18" s="415" t="s">
        <v>831</v>
      </c>
      <c r="F18" s="415" t="s">
        <v>831</v>
      </c>
      <c r="G18" s="63">
        <v>2008</v>
      </c>
      <c r="H18" s="63" t="s">
        <v>1232</v>
      </c>
      <c r="I18" s="63" t="s">
        <v>1233</v>
      </c>
    </row>
    <row r="19" spans="1:9" ht="29" x14ac:dyDescent="0.35">
      <c r="A19" s="372" t="s">
        <v>1229</v>
      </c>
      <c r="B19" s="387">
        <f>8075*0.15*1000</f>
        <v>1211250</v>
      </c>
      <c r="C19" s="429" t="s">
        <v>831</v>
      </c>
      <c r="D19" s="429" t="s">
        <v>831</v>
      </c>
      <c r="E19" s="429" t="s">
        <v>831</v>
      </c>
      <c r="F19" s="429" t="s">
        <v>831</v>
      </c>
      <c r="G19" s="429" t="s">
        <v>831</v>
      </c>
      <c r="H19" s="205" t="s">
        <v>1230</v>
      </c>
      <c r="I19" s="205"/>
    </row>
    <row r="22" spans="1:9" x14ac:dyDescent="0.35">
      <c r="H22" t="s">
        <v>1187</v>
      </c>
    </row>
  </sheetData>
  <autoFilter ref="A17:G17" xr:uid="{00000000-0009-0000-0000-00000A000000}">
    <sortState xmlns:xlrd2="http://schemas.microsoft.com/office/spreadsheetml/2017/richdata2" ref="A17:G21">
      <sortCondition ref="A16"/>
    </sortState>
  </autoFilter>
  <mergeCells count="4">
    <mergeCell ref="A6:A8"/>
    <mergeCell ref="B6:B8"/>
    <mergeCell ref="C6:C8"/>
    <mergeCell ref="H6:H7"/>
  </mergeCells>
  <conditionalFormatting sqref="A18:A19 D18">
    <cfRule type="expression" dxfId="7" priority="1">
      <formula>MOD(ROW(),2)=0</formula>
    </cfRule>
  </conditionalFormatting>
  <hyperlinks>
    <hyperlink ref="B10" r:id="rId1" xr:uid="{00000000-0004-0000-0A00-000000000000}"/>
    <hyperlink ref="A14" r:id="rId2" xr:uid="{00000000-0004-0000-0A00-000001000000}"/>
  </hyperlinks>
  <pageMargins left="0.7" right="0.7" top="0.75" bottom="0.75" header="0.3" footer="0.3"/>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rgb="FF92D050"/>
  </sheetPr>
  <dimension ref="A1:I60"/>
  <sheetViews>
    <sheetView zoomScale="55" zoomScaleNormal="55" workbookViewId="0">
      <selection activeCell="A6" sqref="A6:I7"/>
    </sheetView>
  </sheetViews>
  <sheetFormatPr defaultRowHeight="14.5" x14ac:dyDescent="0.35"/>
  <cols>
    <col min="1" max="1" width="31.1796875" customWidth="1"/>
    <col min="2" max="2" width="12.81640625" customWidth="1"/>
    <col min="3" max="3" width="16.26953125" customWidth="1"/>
    <col min="4" max="4" width="24.26953125" customWidth="1"/>
    <col min="5" max="5" width="14.26953125" customWidth="1"/>
    <col min="6" max="7" width="34.1796875" customWidth="1"/>
    <col min="8" max="8" width="90" customWidth="1"/>
    <col min="9" max="9" width="48.36328125" customWidth="1"/>
  </cols>
  <sheetData>
    <row r="1" spans="1:9" ht="26" x14ac:dyDescent="0.6">
      <c r="A1" s="119" t="s">
        <v>408</v>
      </c>
      <c r="B1" s="118"/>
      <c r="C1" s="118"/>
      <c r="D1" s="118"/>
      <c r="E1" s="118"/>
      <c r="F1" s="118"/>
      <c r="G1" s="118"/>
      <c r="H1" s="118"/>
    </row>
    <row r="3" spans="1:9" ht="43.5" x14ac:dyDescent="0.35">
      <c r="A3" s="134" t="s">
        <v>1</v>
      </c>
      <c r="B3" s="122" t="s">
        <v>183</v>
      </c>
      <c r="C3" s="122" t="s">
        <v>409</v>
      </c>
      <c r="D3" s="134" t="s">
        <v>6</v>
      </c>
      <c r="E3" s="134" t="s">
        <v>8</v>
      </c>
      <c r="F3" s="134" t="s">
        <v>185</v>
      </c>
      <c r="G3" s="134" t="s">
        <v>186</v>
      </c>
      <c r="H3" s="134" t="s">
        <v>10</v>
      </c>
      <c r="I3" s="134" t="s">
        <v>882</v>
      </c>
    </row>
    <row r="4" spans="1:9" ht="43.5" x14ac:dyDescent="0.35">
      <c r="A4" s="271" t="s">
        <v>282</v>
      </c>
      <c r="B4" s="233">
        <f>C4/C$8</f>
        <v>1</v>
      </c>
      <c r="C4" s="281">
        <v>1310</v>
      </c>
      <c r="D4" s="136" t="s">
        <v>410</v>
      </c>
      <c r="E4" s="146">
        <v>0.99</v>
      </c>
      <c r="F4" s="136" t="s">
        <v>411</v>
      </c>
      <c r="G4" s="136" t="s">
        <v>412</v>
      </c>
      <c r="H4" s="136" t="s">
        <v>413</v>
      </c>
      <c r="I4" s="149" t="s">
        <v>1098</v>
      </c>
    </row>
    <row r="5" spans="1:9" ht="43.5" x14ac:dyDescent="0.35">
      <c r="A5" s="235"/>
      <c r="B5" s="280"/>
      <c r="C5" s="283"/>
      <c r="D5" s="136" t="s">
        <v>414</v>
      </c>
      <c r="E5" s="178" t="s">
        <v>955</v>
      </c>
      <c r="F5" s="57" t="s">
        <v>831</v>
      </c>
      <c r="G5" s="57" t="s">
        <v>831</v>
      </c>
      <c r="H5" s="136" t="s">
        <v>415</v>
      </c>
      <c r="I5" s="149" t="s">
        <v>1099</v>
      </c>
    </row>
    <row r="6" spans="1:9" ht="43.5" x14ac:dyDescent="0.35">
      <c r="A6" s="291" t="s">
        <v>80</v>
      </c>
      <c r="B6" s="284" t="s">
        <v>232</v>
      </c>
      <c r="C6" s="286"/>
      <c r="D6" s="199" t="s">
        <v>410</v>
      </c>
      <c r="E6" s="15">
        <v>0.99</v>
      </c>
      <c r="F6" s="199" t="s">
        <v>411</v>
      </c>
      <c r="G6" s="199" t="s">
        <v>412</v>
      </c>
      <c r="H6" s="199" t="s">
        <v>416</v>
      </c>
      <c r="I6" s="150" t="s">
        <v>1098</v>
      </c>
    </row>
    <row r="7" spans="1:9" ht="43.5" x14ac:dyDescent="0.35">
      <c r="A7" s="292"/>
      <c r="B7" s="288"/>
      <c r="C7" s="289"/>
      <c r="D7" s="199" t="s">
        <v>417</v>
      </c>
      <c r="E7" s="15">
        <v>0.99</v>
      </c>
      <c r="F7" s="199" t="s">
        <v>418</v>
      </c>
      <c r="G7" s="199" t="s">
        <v>419</v>
      </c>
      <c r="H7" s="196" t="s">
        <v>420</v>
      </c>
      <c r="I7" s="150" t="s">
        <v>1100</v>
      </c>
    </row>
    <row r="8" spans="1:9" ht="29" x14ac:dyDescent="0.35">
      <c r="A8" s="118"/>
      <c r="B8" s="170" t="s">
        <v>235</v>
      </c>
      <c r="C8" s="9">
        <f>SUM(C4:C4)</f>
        <v>1310</v>
      </c>
      <c r="D8" s="118"/>
      <c r="E8" s="118"/>
      <c r="F8" s="118"/>
      <c r="G8" s="118"/>
      <c r="H8" s="118"/>
    </row>
    <row r="9" spans="1:9" x14ac:dyDescent="0.35">
      <c r="A9" s="118"/>
      <c r="B9" s="7" t="s">
        <v>236</v>
      </c>
      <c r="C9" s="118"/>
      <c r="D9" s="118"/>
      <c r="E9" s="118"/>
      <c r="F9" s="118"/>
      <c r="G9" s="118"/>
      <c r="H9" s="118"/>
    </row>
    <row r="12" spans="1:9" x14ac:dyDescent="0.35">
      <c r="A12" s="10" t="s">
        <v>238</v>
      </c>
      <c r="B12" s="118"/>
      <c r="C12" s="118"/>
      <c r="D12" s="118"/>
      <c r="E12" s="118"/>
      <c r="F12" s="118"/>
      <c r="G12" s="118"/>
      <c r="H12" s="118"/>
    </row>
    <row r="14" spans="1:9" ht="26" x14ac:dyDescent="0.6">
      <c r="A14" s="119" t="s">
        <v>94</v>
      </c>
      <c r="B14" s="118" t="s">
        <v>95</v>
      </c>
      <c r="C14" s="118"/>
      <c r="D14" s="131"/>
      <c r="E14" s="145"/>
      <c r="F14" s="130"/>
      <c r="G14" s="120"/>
      <c r="H14" s="118"/>
    </row>
    <row r="15" spans="1:9" ht="43.5" x14ac:dyDescent="0.35">
      <c r="A15" s="365" t="s">
        <v>97</v>
      </c>
      <c r="B15" s="365" t="s">
        <v>1170</v>
      </c>
      <c r="C15" s="365" t="s">
        <v>98</v>
      </c>
      <c r="D15" s="365" t="s">
        <v>99</v>
      </c>
      <c r="E15" s="365" t="s">
        <v>100</v>
      </c>
      <c r="F15" s="365" t="s">
        <v>101</v>
      </c>
      <c r="G15" s="365" t="s">
        <v>102</v>
      </c>
      <c r="H15" s="365" t="s">
        <v>1168</v>
      </c>
      <c r="I15" s="365" t="s">
        <v>1168</v>
      </c>
    </row>
    <row r="16" spans="1:9" ht="29" x14ac:dyDescent="0.35">
      <c r="A16" s="63" t="s">
        <v>1200</v>
      </c>
      <c r="B16" s="63">
        <f>2340*0.15*1000</f>
        <v>351000</v>
      </c>
      <c r="C16" s="63">
        <f>25000*1000</f>
        <v>25000000</v>
      </c>
      <c r="D16" s="414">
        <v>2011</v>
      </c>
      <c r="E16" s="415" t="s">
        <v>831</v>
      </c>
      <c r="F16" s="415" t="s">
        <v>831</v>
      </c>
      <c r="G16" s="414">
        <v>2004</v>
      </c>
      <c r="H16" s="63" t="s">
        <v>1201</v>
      </c>
      <c r="I16" s="63" t="s">
        <v>1203</v>
      </c>
    </row>
    <row r="17" spans="1:9" x14ac:dyDescent="0.35">
      <c r="A17" s="372" t="s">
        <v>1204</v>
      </c>
      <c r="B17" s="205">
        <f>3150*1000*0.15</f>
        <v>472500</v>
      </c>
      <c r="C17" s="408" t="s">
        <v>831</v>
      </c>
      <c r="D17" s="408" t="s">
        <v>831</v>
      </c>
      <c r="E17" s="408" t="s">
        <v>831</v>
      </c>
      <c r="F17" s="408" t="s">
        <v>831</v>
      </c>
      <c r="G17" s="408" t="s">
        <v>831</v>
      </c>
      <c r="H17" s="205" t="s">
        <v>1202</v>
      </c>
      <c r="I17" s="205"/>
    </row>
    <row r="21" spans="1:9" x14ac:dyDescent="0.35">
      <c r="H21" s="98" t="s">
        <v>1203</v>
      </c>
    </row>
    <row r="60" spans="8:8" x14ac:dyDescent="0.35">
      <c r="H60" t="s">
        <v>1187</v>
      </c>
    </row>
  </sheetData>
  <autoFilter ref="A15:G15" xr:uid="{00000000-0009-0000-0000-00000B000000}">
    <sortState xmlns:xlrd2="http://schemas.microsoft.com/office/spreadsheetml/2017/richdata2" ref="A14:G15">
      <sortCondition ref="A13:A15"/>
    </sortState>
  </autoFilter>
  <mergeCells count="6">
    <mergeCell ref="B6:B7"/>
    <mergeCell ref="A6:A7"/>
    <mergeCell ref="C6:C7"/>
    <mergeCell ref="A4:A5"/>
    <mergeCell ref="B4:B5"/>
    <mergeCell ref="C4:C5"/>
  </mergeCells>
  <conditionalFormatting sqref="A16:A17 D16 G16">
    <cfRule type="expression" dxfId="6" priority="1">
      <formula>MOD(ROW(),2)=0</formula>
    </cfRule>
  </conditionalFormatting>
  <hyperlinks>
    <hyperlink ref="B9" r:id="rId1" xr:uid="{00000000-0004-0000-0B00-000000000000}"/>
    <hyperlink ref="A12" r:id="rId2" xr:uid="{00000000-0004-0000-0B00-000001000000}"/>
  </hyperlinks>
  <pageMargins left="0.7" right="0.7" top="0.75" bottom="0.75" header="0.3" footer="0.3"/>
  <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tabColor rgb="FF92D050"/>
  </sheetPr>
  <dimension ref="A1:I16"/>
  <sheetViews>
    <sheetView zoomScale="70" zoomScaleNormal="70" workbookViewId="0">
      <selection activeCell="A5" sqref="A5:I5"/>
    </sheetView>
  </sheetViews>
  <sheetFormatPr defaultRowHeight="14.5" x14ac:dyDescent="0.35"/>
  <cols>
    <col min="1" max="1" width="31.1796875" customWidth="1"/>
    <col min="2" max="2" width="12.81640625" customWidth="1"/>
    <col min="3" max="3" width="16.26953125" customWidth="1"/>
    <col min="4" max="4" width="24.26953125" customWidth="1"/>
    <col min="5" max="5" width="14.26953125" customWidth="1"/>
    <col min="6" max="7" width="34.1796875" customWidth="1"/>
    <col min="8" max="8" width="90" customWidth="1"/>
    <col min="9" max="9" width="29" customWidth="1"/>
  </cols>
  <sheetData>
    <row r="1" spans="1:9" ht="26" x14ac:dyDescent="0.6">
      <c r="A1" s="119" t="s">
        <v>421</v>
      </c>
      <c r="B1" s="118"/>
      <c r="C1" s="118"/>
      <c r="D1" s="118"/>
      <c r="E1" s="118"/>
      <c r="F1" s="118"/>
      <c r="G1" s="118"/>
      <c r="H1" s="118"/>
    </row>
    <row r="3" spans="1:9" ht="43.5" x14ac:dyDescent="0.35">
      <c r="A3" s="134" t="s">
        <v>1</v>
      </c>
      <c r="B3" s="122" t="s">
        <v>183</v>
      </c>
      <c r="C3" s="122" t="s">
        <v>422</v>
      </c>
      <c r="D3" s="134" t="s">
        <v>6</v>
      </c>
      <c r="E3" s="134" t="s">
        <v>8</v>
      </c>
      <c r="F3" s="134" t="s">
        <v>185</v>
      </c>
      <c r="G3" s="134" t="s">
        <v>186</v>
      </c>
      <c r="H3" s="134" t="s">
        <v>10</v>
      </c>
      <c r="I3" s="134" t="s">
        <v>882</v>
      </c>
    </row>
    <row r="4" spans="1:9" ht="43.5" x14ac:dyDescent="0.35">
      <c r="A4" s="166" t="s">
        <v>126</v>
      </c>
      <c r="B4" s="164"/>
      <c r="C4" s="165"/>
      <c r="D4" s="136" t="s">
        <v>423</v>
      </c>
      <c r="E4" s="146">
        <v>0.99</v>
      </c>
      <c r="F4" s="136" t="s">
        <v>424</v>
      </c>
      <c r="G4" s="136" t="s">
        <v>425</v>
      </c>
      <c r="H4" s="136" t="s">
        <v>426</v>
      </c>
      <c r="I4" s="149" t="s">
        <v>1101</v>
      </c>
    </row>
    <row r="5" spans="1:9" ht="43.5" x14ac:dyDescent="0.35">
      <c r="A5" s="202" t="s">
        <v>427</v>
      </c>
      <c r="B5" s="200"/>
      <c r="C5" s="201"/>
      <c r="D5" s="199" t="s">
        <v>423</v>
      </c>
      <c r="E5" s="15">
        <v>0.99</v>
      </c>
      <c r="F5" s="199" t="s">
        <v>424</v>
      </c>
      <c r="G5" s="199" t="s">
        <v>425</v>
      </c>
      <c r="H5" s="199" t="s">
        <v>428</v>
      </c>
      <c r="I5" s="150" t="s">
        <v>1101</v>
      </c>
    </row>
    <row r="6" spans="1:9" ht="43.5" x14ac:dyDescent="0.35">
      <c r="A6" s="166" t="s">
        <v>429</v>
      </c>
      <c r="B6" s="164"/>
      <c r="C6" s="165"/>
      <c r="D6" s="136" t="s">
        <v>430</v>
      </c>
      <c r="E6" s="146">
        <v>0.99</v>
      </c>
      <c r="F6" s="136" t="s">
        <v>431</v>
      </c>
      <c r="G6" s="136" t="s">
        <v>432</v>
      </c>
      <c r="H6" s="136" t="s">
        <v>433</v>
      </c>
      <c r="I6" s="149" t="s">
        <v>1102</v>
      </c>
    </row>
    <row r="7" spans="1:9" ht="29" x14ac:dyDescent="0.35">
      <c r="A7" s="118"/>
      <c r="B7" s="149" t="s">
        <v>235</v>
      </c>
      <c r="C7" s="11">
        <f>SUM(C4:C6)</f>
        <v>0</v>
      </c>
      <c r="D7" s="118"/>
      <c r="E7" s="118"/>
      <c r="F7" s="118"/>
      <c r="G7" s="118"/>
      <c r="H7" s="118"/>
    </row>
    <row r="8" spans="1:9" x14ac:dyDescent="0.35">
      <c r="A8" s="118"/>
      <c r="B8" s="7" t="s">
        <v>236</v>
      </c>
      <c r="C8" s="118"/>
      <c r="D8" s="118"/>
      <c r="E8" s="118"/>
      <c r="F8" s="118"/>
      <c r="G8" s="118"/>
      <c r="H8" s="118"/>
    </row>
    <row r="11" spans="1:9" x14ac:dyDescent="0.35">
      <c r="A11" s="10" t="s">
        <v>238</v>
      </c>
      <c r="B11" s="118"/>
      <c r="C11" s="118"/>
      <c r="D11" s="118"/>
      <c r="E11" s="118"/>
      <c r="F11" s="118"/>
      <c r="G11" s="118"/>
      <c r="H11" s="118"/>
    </row>
    <row r="13" spans="1:9" ht="16.5" customHeight="1" x14ac:dyDescent="0.6">
      <c r="A13" s="119"/>
      <c r="B13" s="118"/>
      <c r="C13" s="118"/>
      <c r="D13" s="131"/>
      <c r="E13" s="145"/>
      <c r="F13" s="130"/>
      <c r="G13" s="120"/>
      <c r="H13" s="118"/>
    </row>
    <row r="14" spans="1:9" ht="26" x14ac:dyDescent="0.6">
      <c r="A14" s="119" t="s">
        <v>94</v>
      </c>
      <c r="B14" s="153"/>
      <c r="C14" s="153"/>
      <c r="D14" s="153"/>
      <c r="E14" s="153"/>
      <c r="F14" s="153"/>
      <c r="G14" s="41"/>
      <c r="H14" s="118"/>
    </row>
    <row r="15" spans="1:9" ht="43.5" x14ac:dyDescent="0.35">
      <c r="A15" s="365" t="s">
        <v>97</v>
      </c>
      <c r="B15" s="365" t="s">
        <v>1170</v>
      </c>
      <c r="C15" s="365" t="s">
        <v>98</v>
      </c>
      <c r="D15" s="365" t="s">
        <v>99</v>
      </c>
      <c r="E15" s="365" t="s">
        <v>100</v>
      </c>
      <c r="F15" s="365" t="s">
        <v>101</v>
      </c>
      <c r="G15" s="365" t="s">
        <v>102</v>
      </c>
      <c r="H15" s="365" t="s">
        <v>1168</v>
      </c>
    </row>
    <row r="16" spans="1:9" x14ac:dyDescent="0.35">
      <c r="A16" s="205" t="s">
        <v>1238</v>
      </c>
      <c r="B16" s="369">
        <f>655000*0.15</f>
        <v>98250</v>
      </c>
      <c r="C16" s="370" t="s">
        <v>831</v>
      </c>
      <c r="D16" s="370" t="s">
        <v>831</v>
      </c>
      <c r="E16" s="370" t="s">
        <v>831</v>
      </c>
      <c r="F16" s="370" t="s">
        <v>831</v>
      </c>
      <c r="G16" s="370" t="s">
        <v>831</v>
      </c>
      <c r="H16" s="371" t="s">
        <v>1240</v>
      </c>
    </row>
  </sheetData>
  <hyperlinks>
    <hyperlink ref="B8" r:id="rId1" xr:uid="{00000000-0004-0000-0C00-000000000000}"/>
    <hyperlink ref="A11" r:id="rId2" xr:uid="{00000000-0004-0000-0C00-000001000000}"/>
    <hyperlink ref="H16" r:id="rId3" xr:uid="{F04B33CA-A8C5-4885-B979-D9E6CA69E76D}"/>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tabColor rgb="FF92D050"/>
  </sheetPr>
  <dimension ref="A1:I20"/>
  <sheetViews>
    <sheetView zoomScale="85" zoomScaleNormal="85" workbookViewId="0">
      <selection activeCell="A7" activeCellId="1" sqref="A5:I5 A7:I7"/>
    </sheetView>
  </sheetViews>
  <sheetFormatPr defaultRowHeight="14.5" x14ac:dyDescent="0.35"/>
  <cols>
    <col min="1" max="1" width="31.1796875" customWidth="1"/>
    <col min="2" max="2" width="15.26953125" customWidth="1"/>
    <col min="3" max="3" width="16.26953125" customWidth="1"/>
    <col min="4" max="4" width="24.26953125" customWidth="1"/>
    <col min="5" max="5" width="14.26953125" customWidth="1"/>
    <col min="6" max="7" width="34.1796875" customWidth="1"/>
    <col min="8" max="8" width="45.08984375" customWidth="1"/>
    <col min="9" max="9" width="30.6328125" customWidth="1"/>
  </cols>
  <sheetData>
    <row r="1" spans="1:9" ht="26" x14ac:dyDescent="0.6">
      <c r="A1" s="119" t="s">
        <v>434</v>
      </c>
      <c r="B1" s="118"/>
      <c r="C1" s="118"/>
      <c r="D1" s="118"/>
      <c r="E1" s="118"/>
      <c r="F1" s="118"/>
      <c r="G1" s="118"/>
      <c r="H1" s="118"/>
    </row>
    <row r="3" spans="1:9" ht="43.5" x14ac:dyDescent="0.35">
      <c r="A3" s="134" t="s">
        <v>1</v>
      </c>
      <c r="B3" s="122" t="s">
        <v>183</v>
      </c>
      <c r="C3" s="122" t="s">
        <v>422</v>
      </c>
      <c r="D3" s="134" t="s">
        <v>6</v>
      </c>
      <c r="E3" s="134" t="s">
        <v>8</v>
      </c>
      <c r="F3" s="134" t="s">
        <v>185</v>
      </c>
      <c r="G3" s="134" t="s">
        <v>186</v>
      </c>
      <c r="H3" s="134" t="s">
        <v>10</v>
      </c>
      <c r="I3" s="134" t="s">
        <v>882</v>
      </c>
    </row>
    <row r="4" spans="1:9" ht="72.5" x14ac:dyDescent="0.35">
      <c r="A4" s="166" t="s">
        <v>435</v>
      </c>
      <c r="B4" s="164"/>
      <c r="C4" s="165"/>
      <c r="D4" s="136" t="s">
        <v>436</v>
      </c>
      <c r="E4" s="14">
        <v>0.99990000000000001</v>
      </c>
      <c r="F4" s="136" t="s">
        <v>437</v>
      </c>
      <c r="G4" s="136" t="s">
        <v>438</v>
      </c>
      <c r="H4" s="136" t="s">
        <v>1106</v>
      </c>
      <c r="I4" s="149" t="s">
        <v>1103</v>
      </c>
    </row>
    <row r="5" spans="1:9" ht="58" x14ac:dyDescent="0.35">
      <c r="A5" s="202" t="s">
        <v>439</v>
      </c>
      <c r="B5" s="200"/>
      <c r="C5" s="201"/>
      <c r="D5" s="199" t="s">
        <v>440</v>
      </c>
      <c r="E5" s="15">
        <v>0.99</v>
      </c>
      <c r="F5" s="199" t="s">
        <v>441</v>
      </c>
      <c r="G5" s="199" t="s">
        <v>442</v>
      </c>
      <c r="H5" s="199" t="s">
        <v>1107</v>
      </c>
      <c r="I5" s="150" t="s">
        <v>1104</v>
      </c>
    </row>
    <row r="6" spans="1:9" ht="43.5" x14ac:dyDescent="0.35">
      <c r="A6" s="166" t="s">
        <v>443</v>
      </c>
      <c r="B6" s="164"/>
      <c r="C6" s="165"/>
      <c r="D6" s="136" t="s">
        <v>440</v>
      </c>
      <c r="E6" s="146">
        <v>0.99</v>
      </c>
      <c r="F6" s="136" t="s">
        <v>441</v>
      </c>
      <c r="G6" s="136" t="s">
        <v>442</v>
      </c>
      <c r="H6" s="136" t="s">
        <v>1108</v>
      </c>
      <c r="I6" s="149" t="s">
        <v>1104</v>
      </c>
    </row>
    <row r="7" spans="1:9" ht="43.5" x14ac:dyDescent="0.35">
      <c r="A7" s="199" t="s">
        <v>429</v>
      </c>
      <c r="B7" s="200"/>
      <c r="C7" s="201"/>
      <c r="D7" s="199" t="s">
        <v>436</v>
      </c>
      <c r="E7" s="15">
        <v>0.99</v>
      </c>
      <c r="F7" s="199" t="s">
        <v>444</v>
      </c>
      <c r="G7" s="199" t="s">
        <v>432</v>
      </c>
      <c r="H7" s="199" t="s">
        <v>445</v>
      </c>
      <c r="I7" s="150" t="s">
        <v>1105</v>
      </c>
    </row>
    <row r="8" spans="1:9" ht="29" x14ac:dyDescent="0.35">
      <c r="A8" s="118"/>
      <c r="B8" s="149" t="s">
        <v>235</v>
      </c>
      <c r="C8" s="11">
        <f>SUM(C4:C7)</f>
        <v>0</v>
      </c>
      <c r="D8" s="118"/>
      <c r="E8" s="118"/>
      <c r="F8" s="118"/>
      <c r="G8" s="118"/>
      <c r="H8" s="118"/>
    </row>
    <row r="9" spans="1:9" x14ac:dyDescent="0.35">
      <c r="A9" s="118"/>
      <c r="B9" s="32" t="s">
        <v>446</v>
      </c>
      <c r="C9" s="118"/>
      <c r="D9" s="118"/>
      <c r="E9" s="118"/>
      <c r="F9" s="118"/>
      <c r="G9" s="118"/>
      <c r="H9" s="118"/>
    </row>
    <row r="12" spans="1:9" x14ac:dyDescent="0.35">
      <c r="A12" s="10" t="s">
        <v>238</v>
      </c>
      <c r="B12" s="118"/>
      <c r="C12" s="118"/>
      <c r="D12" s="118"/>
      <c r="E12" s="118"/>
      <c r="F12" s="118"/>
      <c r="G12" s="118"/>
      <c r="H12" s="118"/>
    </row>
    <row r="14" spans="1:9" ht="26" x14ac:dyDescent="0.6">
      <c r="A14" s="119" t="s">
        <v>94</v>
      </c>
      <c r="B14" s="118"/>
      <c r="C14" s="118"/>
      <c r="D14" s="131"/>
      <c r="E14" s="145"/>
      <c r="F14" s="130"/>
      <c r="G14" s="120"/>
      <c r="H14" s="118"/>
    </row>
    <row r="15" spans="1:9" ht="43.5" x14ac:dyDescent="0.35">
      <c r="A15" s="365" t="s">
        <v>97</v>
      </c>
      <c r="B15" s="365" t="s">
        <v>1170</v>
      </c>
      <c r="C15" s="365" t="s">
        <v>98</v>
      </c>
      <c r="D15" s="365" t="s">
        <v>99</v>
      </c>
      <c r="E15" s="365" t="s">
        <v>100</v>
      </c>
      <c r="F15" s="365" t="s">
        <v>101</v>
      </c>
      <c r="G15" s="365" t="s">
        <v>102</v>
      </c>
      <c r="H15" s="365" t="s">
        <v>1168</v>
      </c>
    </row>
    <row r="16" spans="1:9" ht="29" x14ac:dyDescent="0.35">
      <c r="A16" s="205" t="s">
        <v>1241</v>
      </c>
      <c r="B16" s="387">
        <f>182500*0.15*1000</f>
        <v>27375000</v>
      </c>
      <c r="C16" s="408" t="s">
        <v>831</v>
      </c>
      <c r="D16" s="408" t="s">
        <v>831</v>
      </c>
      <c r="E16" s="408" t="s">
        <v>831</v>
      </c>
      <c r="F16" s="408" t="s">
        <v>831</v>
      </c>
      <c r="G16" s="408" t="s">
        <v>831</v>
      </c>
      <c r="H16" s="205" t="s">
        <v>1242</v>
      </c>
    </row>
    <row r="20" spans="8:8" x14ac:dyDescent="0.35">
      <c r="H20" t="s">
        <v>1187</v>
      </c>
    </row>
  </sheetData>
  <autoFilter ref="A15:G15" xr:uid="{00000000-0009-0000-0000-00000D000000}"/>
  <hyperlinks>
    <hyperlink ref="A12" r:id="rId1" xr:uid="{00000000-0004-0000-0D00-000000000000}"/>
  </hyperlinks>
  <pageMargins left="0.7" right="0.7" top="0.75" bottom="0.75" header="0.3" footer="0.3"/>
  <pageSetup orientation="portrait" r:id="rId2"/>
  <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8">
    <tabColor rgb="FF92D050"/>
  </sheetPr>
  <dimension ref="A1:I16"/>
  <sheetViews>
    <sheetView topLeftCell="A7" zoomScale="55" zoomScaleNormal="55" workbookViewId="0">
      <selection activeCell="A15" sqref="A15:I15"/>
    </sheetView>
  </sheetViews>
  <sheetFormatPr defaultRowHeight="14.5" x14ac:dyDescent="0.35"/>
  <cols>
    <col min="1" max="1" width="31.1796875" customWidth="1"/>
    <col min="2" max="2" width="12.81640625" customWidth="1"/>
    <col min="3" max="3" width="16.26953125" customWidth="1"/>
    <col min="4" max="4" width="24.26953125" customWidth="1"/>
    <col min="5" max="5" width="14.26953125" customWidth="1"/>
    <col min="6" max="7" width="34.1796875" customWidth="1"/>
    <col min="8" max="8" width="90" customWidth="1"/>
    <col min="9" max="9" width="43.1796875" customWidth="1"/>
  </cols>
  <sheetData>
    <row r="1" spans="1:9" ht="26" x14ac:dyDescent="0.6">
      <c r="A1" s="119" t="s">
        <v>447</v>
      </c>
      <c r="B1" s="118"/>
      <c r="C1" s="118"/>
      <c r="D1" s="118"/>
      <c r="E1" s="118"/>
      <c r="F1" s="118"/>
      <c r="G1" s="118"/>
      <c r="H1" s="118"/>
    </row>
    <row r="3" spans="1:9" ht="43.5" x14ac:dyDescent="0.35">
      <c r="A3" s="134" t="s">
        <v>1</v>
      </c>
      <c r="B3" s="122" t="s">
        <v>183</v>
      </c>
      <c r="C3" s="122" t="s">
        <v>448</v>
      </c>
      <c r="D3" s="134" t="s">
        <v>6</v>
      </c>
      <c r="E3" s="134" t="s">
        <v>8</v>
      </c>
      <c r="F3" s="134" t="s">
        <v>185</v>
      </c>
      <c r="G3" s="134" t="s">
        <v>186</v>
      </c>
      <c r="H3" s="134" t="s">
        <v>10</v>
      </c>
      <c r="I3" s="134" t="s">
        <v>882</v>
      </c>
    </row>
    <row r="4" spans="1:9" ht="87" x14ac:dyDescent="0.35">
      <c r="A4" s="271" t="s">
        <v>224</v>
      </c>
      <c r="B4" s="233">
        <f>C4/C$10</f>
        <v>0.53660637381567611</v>
      </c>
      <c r="C4" s="281">
        <v>6230</v>
      </c>
      <c r="D4" s="136" t="s">
        <v>449</v>
      </c>
      <c r="E4" s="13">
        <v>0.999</v>
      </c>
      <c r="F4" s="136" t="s">
        <v>450</v>
      </c>
      <c r="G4" s="136" t="s">
        <v>451</v>
      </c>
      <c r="H4" s="264" t="s">
        <v>452</v>
      </c>
      <c r="I4" s="149" t="s">
        <v>1109</v>
      </c>
    </row>
    <row r="5" spans="1:9" ht="87" x14ac:dyDescent="0.35">
      <c r="A5" s="235"/>
      <c r="B5" s="280"/>
      <c r="C5" s="283"/>
      <c r="D5" s="136" t="s">
        <v>449</v>
      </c>
      <c r="E5" s="30">
        <v>0.99999000000000005</v>
      </c>
      <c r="F5" s="136" t="s">
        <v>453</v>
      </c>
      <c r="G5" s="136" t="s">
        <v>454</v>
      </c>
      <c r="H5" s="265"/>
      <c r="I5" s="149" t="s">
        <v>1110</v>
      </c>
    </row>
    <row r="6" spans="1:9" ht="87" x14ac:dyDescent="0.35">
      <c r="A6" s="202" t="s">
        <v>222</v>
      </c>
      <c r="B6" s="200">
        <f>C6/C$10</f>
        <v>0.31955211024978469</v>
      </c>
      <c r="C6" s="201">
        <v>3710</v>
      </c>
      <c r="D6" s="199" t="s">
        <v>449</v>
      </c>
      <c r="E6" s="15">
        <v>0.99</v>
      </c>
      <c r="F6" s="199" t="s">
        <v>455</v>
      </c>
      <c r="G6" s="199" t="s">
        <v>456</v>
      </c>
      <c r="H6" s="199" t="s">
        <v>1114</v>
      </c>
      <c r="I6" s="150" t="s">
        <v>1111</v>
      </c>
    </row>
    <row r="7" spans="1:9" ht="87" x14ac:dyDescent="0.35">
      <c r="A7" s="166" t="s">
        <v>220</v>
      </c>
      <c r="B7" s="164">
        <f>C7/C$10</f>
        <v>2.0671834625322998E-2</v>
      </c>
      <c r="C7" s="165">
        <v>240</v>
      </c>
      <c r="D7" s="136" t="s">
        <v>449</v>
      </c>
      <c r="E7" s="146">
        <v>0.99</v>
      </c>
      <c r="F7" s="136" t="s">
        <v>455</v>
      </c>
      <c r="G7" s="136" t="s">
        <v>456</v>
      </c>
      <c r="H7" s="136" t="s">
        <v>1115</v>
      </c>
      <c r="I7" s="149" t="s">
        <v>1111</v>
      </c>
    </row>
    <row r="8" spans="1:9" ht="58" x14ac:dyDescent="0.35">
      <c r="A8" s="260" t="s">
        <v>80</v>
      </c>
      <c r="B8" s="284">
        <f>C8/C$10</f>
        <v>0.1231696813092162</v>
      </c>
      <c r="C8" s="286">
        <v>1430</v>
      </c>
      <c r="D8" s="199" t="s">
        <v>457</v>
      </c>
      <c r="E8" s="15">
        <v>0.99</v>
      </c>
      <c r="F8" s="199" t="s">
        <v>458</v>
      </c>
      <c r="G8" s="199" t="s">
        <v>459</v>
      </c>
      <c r="H8" s="199" t="s">
        <v>1116</v>
      </c>
      <c r="I8" s="150" t="s">
        <v>1112</v>
      </c>
    </row>
    <row r="9" spans="1:9" ht="87" x14ac:dyDescent="0.35">
      <c r="A9" s="261"/>
      <c r="B9" s="285"/>
      <c r="C9" s="287"/>
      <c r="D9" s="199" t="s">
        <v>460</v>
      </c>
      <c r="E9" s="20">
        <v>0.999</v>
      </c>
      <c r="F9" s="199" t="s">
        <v>461</v>
      </c>
      <c r="G9" s="199" t="s">
        <v>462</v>
      </c>
      <c r="H9" s="199" t="s">
        <v>956</v>
      </c>
      <c r="I9" s="150" t="s">
        <v>1113</v>
      </c>
    </row>
    <row r="10" spans="1:9" ht="29" x14ac:dyDescent="0.35">
      <c r="A10" s="118"/>
      <c r="B10" s="170" t="s">
        <v>235</v>
      </c>
      <c r="C10" s="9">
        <f>SUM(C4:C8)</f>
        <v>11610</v>
      </c>
      <c r="D10" s="118"/>
      <c r="E10" s="118"/>
      <c r="F10" s="118"/>
      <c r="G10" s="118"/>
      <c r="H10" s="118"/>
    </row>
    <row r="11" spans="1:9" x14ac:dyDescent="0.35">
      <c r="A11" s="118"/>
      <c r="B11" s="7" t="s">
        <v>236</v>
      </c>
      <c r="C11" s="118"/>
      <c r="D11" s="118"/>
      <c r="E11" s="118"/>
      <c r="F11" s="118"/>
      <c r="G11" s="118"/>
      <c r="H11" s="118"/>
    </row>
    <row r="13" spans="1:9" ht="26" x14ac:dyDescent="0.6">
      <c r="A13" s="119" t="s">
        <v>94</v>
      </c>
      <c r="B13" s="118"/>
      <c r="C13" s="118"/>
      <c r="D13" s="131"/>
      <c r="E13" s="145"/>
      <c r="F13" s="130"/>
      <c r="G13" s="120"/>
      <c r="H13" s="118"/>
    </row>
    <row r="14" spans="1:9" ht="43.5" x14ac:dyDescent="0.35">
      <c r="A14" s="365" t="s">
        <v>97</v>
      </c>
      <c r="B14" s="365" t="s">
        <v>1170</v>
      </c>
      <c r="C14" s="365" t="s">
        <v>98</v>
      </c>
      <c r="D14" s="365" t="s">
        <v>99</v>
      </c>
      <c r="E14" s="365" t="s">
        <v>100</v>
      </c>
      <c r="F14" s="365" t="s">
        <v>101</v>
      </c>
      <c r="G14" s="365" t="s">
        <v>102</v>
      </c>
      <c r="H14" s="365" t="s">
        <v>1168</v>
      </c>
      <c r="I14" s="365" t="s">
        <v>1168</v>
      </c>
    </row>
    <row r="15" spans="1:9" ht="43.5" x14ac:dyDescent="0.35">
      <c r="A15" s="63" t="s">
        <v>1245</v>
      </c>
      <c r="B15" s="373">
        <f>29000*0.15</f>
        <v>4350</v>
      </c>
      <c r="C15" s="373">
        <f>141.82*1000</f>
        <v>141820</v>
      </c>
      <c r="D15" s="379">
        <v>2011</v>
      </c>
      <c r="E15" s="378" t="s">
        <v>831</v>
      </c>
      <c r="F15" s="378" t="s">
        <v>831</v>
      </c>
      <c r="G15" s="379">
        <v>2005</v>
      </c>
      <c r="H15" s="63" t="s">
        <v>1243</v>
      </c>
      <c r="I15" s="63" t="s">
        <v>1247</v>
      </c>
    </row>
    <row r="16" spans="1:9" ht="43.5" x14ac:dyDescent="0.35">
      <c r="A16" s="372" t="s">
        <v>1246</v>
      </c>
      <c r="B16" s="367">
        <f>225*0.15*1000</f>
        <v>33750</v>
      </c>
      <c r="C16" s="366">
        <f>225*1000</f>
        <v>225000</v>
      </c>
      <c r="D16" s="366">
        <v>2012</v>
      </c>
      <c r="E16" s="368" t="s">
        <v>831</v>
      </c>
      <c r="F16" s="368" t="s">
        <v>831</v>
      </c>
      <c r="G16" s="366">
        <v>1999</v>
      </c>
      <c r="H16" s="205" t="s">
        <v>1244</v>
      </c>
      <c r="I16" s="204" t="s">
        <v>1248</v>
      </c>
    </row>
  </sheetData>
  <autoFilter ref="A14:G14" xr:uid="{00000000-0009-0000-0000-00000E000000}">
    <sortState xmlns:xlrd2="http://schemas.microsoft.com/office/spreadsheetml/2017/richdata2" ref="A14:G14">
      <sortCondition ref="A13:A14"/>
    </sortState>
  </autoFilter>
  <mergeCells count="7">
    <mergeCell ref="H4:H5"/>
    <mergeCell ref="A8:A9"/>
    <mergeCell ref="B8:B9"/>
    <mergeCell ref="C8:C9"/>
    <mergeCell ref="A4:A5"/>
    <mergeCell ref="B4:B5"/>
    <mergeCell ref="C4:C5"/>
  </mergeCells>
  <conditionalFormatting sqref="A15:A16">
    <cfRule type="expression" dxfId="5" priority="1">
      <formula>MOD(ROW(),2)=1</formula>
    </cfRule>
  </conditionalFormatting>
  <hyperlinks>
    <hyperlink ref="B11" r:id="rId1" xr:uid="{00000000-0004-0000-0E00-000000000000}"/>
    <hyperlink ref="I16" r:id="rId2" xr:uid="{A357FDC1-A087-4746-AB07-0F28AC156DD4}"/>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tabColor rgb="FF92D050"/>
  </sheetPr>
  <dimension ref="A1:H20"/>
  <sheetViews>
    <sheetView topLeftCell="A7" zoomScale="85" zoomScaleNormal="85" workbookViewId="0">
      <selection activeCell="A9" sqref="A9:H9"/>
    </sheetView>
  </sheetViews>
  <sheetFormatPr defaultRowHeight="14.5" x14ac:dyDescent="0.35"/>
  <cols>
    <col min="1" max="1" width="31.1796875" customWidth="1"/>
    <col min="2" max="2" width="16.54296875" customWidth="1"/>
    <col min="3" max="3" width="18.7265625" customWidth="1"/>
    <col min="4" max="4" width="24.26953125" customWidth="1"/>
    <col min="5" max="5" width="14.26953125" customWidth="1"/>
    <col min="6" max="6" width="34.1796875" customWidth="1"/>
    <col min="7" max="7" width="49.26953125" customWidth="1"/>
    <col min="8" max="8" width="40" customWidth="1"/>
  </cols>
  <sheetData>
    <row r="1" spans="1:8" ht="26" x14ac:dyDescent="0.6">
      <c r="A1" s="119" t="s">
        <v>463</v>
      </c>
      <c r="B1" s="118"/>
      <c r="C1" s="118"/>
      <c r="D1" s="118"/>
      <c r="E1" s="118"/>
      <c r="F1" s="118"/>
      <c r="G1" s="118"/>
    </row>
    <row r="3" spans="1:8" ht="32.25" customHeight="1" x14ac:dyDescent="0.35">
      <c r="A3" s="134" t="s">
        <v>1</v>
      </c>
      <c r="B3" s="122" t="s">
        <v>464</v>
      </c>
      <c r="C3" s="122" t="s">
        <v>465</v>
      </c>
      <c r="D3" s="134" t="s">
        <v>6</v>
      </c>
      <c r="E3" s="134" t="s">
        <v>8</v>
      </c>
      <c r="F3" s="134" t="s">
        <v>466</v>
      </c>
      <c r="G3" s="134" t="s">
        <v>10</v>
      </c>
      <c r="H3" s="134" t="s">
        <v>882</v>
      </c>
    </row>
    <row r="4" spans="1:8" ht="43.5" x14ac:dyDescent="0.35">
      <c r="A4" s="166" t="s">
        <v>467</v>
      </c>
      <c r="B4" s="164">
        <v>0.65</v>
      </c>
      <c r="C4" s="165" t="s">
        <v>232</v>
      </c>
      <c r="D4" s="136" t="s">
        <v>468</v>
      </c>
      <c r="E4" s="14">
        <v>0.99990000000000001</v>
      </c>
      <c r="F4" s="136" t="s">
        <v>232</v>
      </c>
      <c r="G4" s="136" t="s">
        <v>469</v>
      </c>
      <c r="H4" s="149" t="s">
        <v>1117</v>
      </c>
    </row>
    <row r="5" spans="1:8" ht="47.25" customHeight="1" x14ac:dyDescent="0.35">
      <c r="A5" s="216" t="s">
        <v>470</v>
      </c>
      <c r="B5" s="284">
        <v>0.09</v>
      </c>
      <c r="C5" s="286"/>
      <c r="D5" s="199" t="s">
        <v>471</v>
      </c>
      <c r="E5" s="15">
        <v>0.99</v>
      </c>
      <c r="F5" s="199" t="s">
        <v>232</v>
      </c>
      <c r="G5" s="199" t="s">
        <v>1118</v>
      </c>
      <c r="H5" s="150" t="s">
        <v>1117</v>
      </c>
    </row>
    <row r="6" spans="1:8" ht="47.25" customHeight="1" x14ac:dyDescent="0.35">
      <c r="A6" s="290"/>
      <c r="B6" s="288"/>
      <c r="C6" s="289"/>
      <c r="D6" s="199" t="s">
        <v>471</v>
      </c>
      <c r="E6" s="147">
        <v>0.999</v>
      </c>
      <c r="F6" s="199" t="s">
        <v>472</v>
      </c>
      <c r="G6" s="199" t="s">
        <v>1015</v>
      </c>
      <c r="H6" s="150" t="s">
        <v>1117</v>
      </c>
    </row>
    <row r="7" spans="1:8" ht="47.25" customHeight="1" x14ac:dyDescent="0.35">
      <c r="A7" s="217"/>
      <c r="B7" s="285"/>
      <c r="C7" s="287"/>
      <c r="D7" s="199" t="s">
        <v>471</v>
      </c>
      <c r="E7" s="18">
        <v>0.99990000000000001</v>
      </c>
      <c r="F7" s="199" t="s">
        <v>473</v>
      </c>
      <c r="G7" s="199" t="s">
        <v>1015</v>
      </c>
      <c r="H7" s="150" t="s">
        <v>1117</v>
      </c>
    </row>
    <row r="8" spans="1:8" ht="58" x14ac:dyDescent="0.35">
      <c r="A8" s="166" t="s">
        <v>474</v>
      </c>
      <c r="B8" s="23">
        <v>0.09</v>
      </c>
      <c r="C8" s="165"/>
      <c r="D8" s="136" t="s">
        <v>471</v>
      </c>
      <c r="E8" s="16">
        <v>0.99999899999999997</v>
      </c>
      <c r="F8" s="136" t="s">
        <v>475</v>
      </c>
      <c r="G8" s="136" t="s">
        <v>1119</v>
      </c>
      <c r="H8" s="149" t="s">
        <v>1117</v>
      </c>
    </row>
    <row r="9" spans="1:8" ht="43.5" x14ac:dyDescent="0.35">
      <c r="A9" s="123" t="s">
        <v>476</v>
      </c>
      <c r="B9" s="191">
        <v>7.0000000000000007E-2</v>
      </c>
      <c r="C9" s="6"/>
      <c r="D9" s="199" t="s">
        <v>477</v>
      </c>
      <c r="E9" s="18">
        <v>0.99990000000000001</v>
      </c>
      <c r="F9" s="199" t="s">
        <v>232</v>
      </c>
      <c r="G9" s="150" t="s">
        <v>1120</v>
      </c>
      <c r="H9" s="150" t="s">
        <v>1117</v>
      </c>
    </row>
    <row r="10" spans="1:8" s="1" customFormat="1" ht="43.5" x14ac:dyDescent="0.35">
      <c r="A10" s="271" t="s">
        <v>80</v>
      </c>
      <c r="B10" s="233">
        <v>0.1</v>
      </c>
      <c r="C10" s="293"/>
      <c r="D10" s="136" t="s">
        <v>478</v>
      </c>
      <c r="E10" s="16">
        <v>0.99999499999999997</v>
      </c>
      <c r="F10" s="136"/>
      <c r="G10" s="149" t="s">
        <v>479</v>
      </c>
      <c r="H10" s="149" t="s">
        <v>1117</v>
      </c>
    </row>
    <row r="11" spans="1:8" ht="43.5" x14ac:dyDescent="0.35">
      <c r="A11" s="235"/>
      <c r="B11" s="280"/>
      <c r="C11" s="294"/>
      <c r="D11" s="136" t="s">
        <v>480</v>
      </c>
      <c r="E11" s="13" t="s">
        <v>232</v>
      </c>
      <c r="F11" s="2"/>
      <c r="G11" s="2" t="s">
        <v>1121</v>
      </c>
      <c r="H11" s="149" t="s">
        <v>1117</v>
      </c>
    </row>
    <row r="13" spans="1:8" x14ac:dyDescent="0.35">
      <c r="A13" s="118" t="s">
        <v>481</v>
      </c>
      <c r="B13" s="7" t="s">
        <v>482</v>
      </c>
      <c r="C13" s="118"/>
      <c r="D13" s="145" t="s">
        <v>483</v>
      </c>
      <c r="E13" s="118"/>
      <c r="F13" s="118"/>
      <c r="G13" s="118"/>
    </row>
    <row r="14" spans="1:8" x14ac:dyDescent="0.35">
      <c r="A14" s="118" t="s">
        <v>484</v>
      </c>
      <c r="B14" s="7" t="s">
        <v>485</v>
      </c>
      <c r="C14" s="118"/>
      <c r="D14" s="118" t="s">
        <v>486</v>
      </c>
      <c r="E14" s="118"/>
      <c r="F14" s="118"/>
      <c r="G14" s="118"/>
    </row>
    <row r="17" spans="1:8" ht="26" x14ac:dyDescent="0.6">
      <c r="A17" s="119" t="s">
        <v>94</v>
      </c>
      <c r="B17" s="118"/>
      <c r="C17" s="118"/>
      <c r="D17" s="131"/>
      <c r="E17" s="145"/>
      <c r="F17" s="130"/>
      <c r="G17" s="120"/>
    </row>
    <row r="18" spans="1:8" ht="43.5" x14ac:dyDescent="0.35">
      <c r="A18" s="365" t="s">
        <v>97</v>
      </c>
      <c r="B18" s="365" t="s">
        <v>1170</v>
      </c>
      <c r="C18" s="365" t="s">
        <v>98</v>
      </c>
      <c r="D18" s="365" t="s">
        <v>99</v>
      </c>
      <c r="E18" s="365" t="s">
        <v>100</v>
      </c>
      <c r="F18" s="365" t="s">
        <v>101</v>
      </c>
      <c r="G18" s="365" t="s">
        <v>102</v>
      </c>
      <c r="H18" s="365" t="s">
        <v>1168</v>
      </c>
    </row>
    <row r="19" spans="1:8" ht="29" x14ac:dyDescent="0.35">
      <c r="A19" s="372" t="s">
        <v>1249</v>
      </c>
      <c r="B19" s="367">
        <f>1155*0.15*1000</f>
        <v>173250</v>
      </c>
      <c r="C19" s="375" t="s">
        <v>831</v>
      </c>
      <c r="D19" s="375" t="s">
        <v>831</v>
      </c>
      <c r="E19" s="375" t="s">
        <v>831</v>
      </c>
      <c r="F19" s="375" t="s">
        <v>831</v>
      </c>
      <c r="G19" s="375" t="s">
        <v>831</v>
      </c>
      <c r="H19" s="205" t="s">
        <v>1252</v>
      </c>
    </row>
    <row r="20" spans="1:8" ht="43.5" x14ac:dyDescent="0.35">
      <c r="A20" s="63" t="s">
        <v>1250</v>
      </c>
      <c r="B20" s="373">
        <f>200.5*1000</f>
        <v>200500</v>
      </c>
      <c r="C20" s="373">
        <f>880*1000</f>
        <v>880000</v>
      </c>
      <c r="D20" s="374">
        <v>40664</v>
      </c>
      <c r="E20" s="373">
        <f>135*1000</f>
        <v>135000</v>
      </c>
      <c r="F20" s="374">
        <v>43862</v>
      </c>
      <c r="G20" s="374">
        <v>40026</v>
      </c>
      <c r="H20" s="63" t="s">
        <v>1251</v>
      </c>
    </row>
  </sheetData>
  <autoFilter ref="A18:G18" xr:uid="{00000000-0009-0000-0000-00000F000000}">
    <sortState xmlns:xlrd2="http://schemas.microsoft.com/office/spreadsheetml/2017/richdata2" ref="A19:G18">
      <sortCondition ref="A18"/>
    </sortState>
  </autoFilter>
  <mergeCells count="6">
    <mergeCell ref="A10:A11"/>
    <mergeCell ref="B10:B11"/>
    <mergeCell ref="C10:C11"/>
    <mergeCell ref="A5:A7"/>
    <mergeCell ref="B5:B7"/>
    <mergeCell ref="C5:C7"/>
  </mergeCells>
  <conditionalFormatting sqref="A19:A20">
    <cfRule type="expression" dxfId="4" priority="1">
      <formula>MOD(ROW(),2)=0</formula>
    </cfRule>
  </conditionalFormatting>
  <hyperlinks>
    <hyperlink ref="B13" r:id="rId1" xr:uid="{00000000-0004-0000-0F00-000000000000}"/>
    <hyperlink ref="B14" r:id="rId2" xr:uid="{00000000-0004-0000-0F00-000001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5">
    <tabColor rgb="FF92D050"/>
  </sheetPr>
  <dimension ref="A1:H20"/>
  <sheetViews>
    <sheetView topLeftCell="A10" zoomScale="70" zoomScaleNormal="70" workbookViewId="0">
      <selection activeCell="A6" sqref="A6:H6"/>
    </sheetView>
  </sheetViews>
  <sheetFormatPr defaultRowHeight="14.5" x14ac:dyDescent="0.35"/>
  <cols>
    <col min="1" max="1" width="31.1796875" customWidth="1"/>
    <col min="2" max="2" width="18.90625" customWidth="1"/>
    <col min="3" max="3" width="17.1796875" customWidth="1"/>
    <col min="4" max="4" width="24.26953125" customWidth="1"/>
    <col min="5" max="5" width="14.26953125" customWidth="1"/>
    <col min="6" max="6" width="34.1796875" customWidth="1"/>
    <col min="7" max="7" width="42.453125" customWidth="1"/>
    <col min="8" max="8" width="30.26953125" customWidth="1"/>
  </cols>
  <sheetData>
    <row r="1" spans="1:8" ht="26" x14ac:dyDescent="0.6">
      <c r="A1" s="119" t="s">
        <v>487</v>
      </c>
      <c r="B1" s="118"/>
      <c r="C1" s="118"/>
      <c r="D1" s="118"/>
      <c r="E1" s="118"/>
      <c r="F1" s="118"/>
      <c r="G1" s="118"/>
    </row>
    <row r="3" spans="1:8" ht="29" x14ac:dyDescent="0.35">
      <c r="A3" s="134" t="s">
        <v>1</v>
      </c>
      <c r="B3" s="122" t="s">
        <v>488</v>
      </c>
      <c r="C3" s="122" t="s">
        <v>489</v>
      </c>
      <c r="D3" s="134" t="s">
        <v>6</v>
      </c>
      <c r="E3" s="134" t="s">
        <v>8</v>
      </c>
      <c r="F3" s="134" t="s">
        <v>466</v>
      </c>
      <c r="G3" s="134" t="s">
        <v>10</v>
      </c>
      <c r="H3" s="134" t="s">
        <v>882</v>
      </c>
    </row>
    <row r="4" spans="1:8" ht="87" x14ac:dyDescent="0.35">
      <c r="A4" s="264" t="s">
        <v>490</v>
      </c>
      <c r="B4" s="296">
        <v>0.7</v>
      </c>
      <c r="C4" s="416"/>
      <c r="D4" s="136" t="s">
        <v>491</v>
      </c>
      <c r="E4" s="22">
        <v>0.99999990000000005</v>
      </c>
      <c r="F4" s="136" t="s">
        <v>957</v>
      </c>
      <c r="G4" s="136" t="s">
        <v>492</v>
      </c>
      <c r="H4" s="149" t="s">
        <v>1122</v>
      </c>
    </row>
    <row r="5" spans="1:8" ht="70.5" customHeight="1" x14ac:dyDescent="0.35">
      <c r="A5" s="265"/>
      <c r="B5" s="297"/>
      <c r="C5" s="417"/>
      <c r="D5" s="136" t="s">
        <v>493</v>
      </c>
      <c r="E5" s="14">
        <v>0.99990000000000001</v>
      </c>
      <c r="F5" s="136" t="s">
        <v>494</v>
      </c>
      <c r="G5" s="136" t="s">
        <v>495</v>
      </c>
      <c r="H5" s="149" t="s">
        <v>1123</v>
      </c>
    </row>
    <row r="6" spans="1:8" ht="47.25" customHeight="1" x14ac:dyDescent="0.35">
      <c r="A6" s="202" t="s">
        <v>496</v>
      </c>
      <c r="B6" s="200">
        <v>0.3</v>
      </c>
      <c r="C6" s="201"/>
      <c r="D6" s="199" t="s">
        <v>491</v>
      </c>
      <c r="E6" s="21">
        <v>0.99999899999999997</v>
      </c>
      <c r="F6" s="199" t="s">
        <v>497</v>
      </c>
      <c r="G6" s="199" t="s">
        <v>498</v>
      </c>
      <c r="H6" s="150" t="s">
        <v>1122</v>
      </c>
    </row>
    <row r="7" spans="1:8" ht="60" customHeight="1" x14ac:dyDescent="0.35">
      <c r="A7" s="271" t="s">
        <v>80</v>
      </c>
      <c r="B7" s="296" t="s">
        <v>499</v>
      </c>
      <c r="C7" s="281"/>
      <c r="D7" s="136" t="s">
        <v>493</v>
      </c>
      <c r="E7" s="14">
        <v>0.99990000000000001</v>
      </c>
      <c r="F7" s="136" t="s">
        <v>494</v>
      </c>
      <c r="G7" s="264" t="s">
        <v>500</v>
      </c>
      <c r="H7" s="149" t="s">
        <v>1123</v>
      </c>
    </row>
    <row r="8" spans="1:8" ht="87" x14ac:dyDescent="0.35">
      <c r="A8" s="235"/>
      <c r="B8" s="297"/>
      <c r="C8" s="283"/>
      <c r="D8" s="136" t="s">
        <v>501</v>
      </c>
      <c r="E8" s="16">
        <v>0.99999899999999997</v>
      </c>
      <c r="F8" s="136" t="s">
        <v>502</v>
      </c>
      <c r="G8" s="265"/>
      <c r="H8" s="149" t="s">
        <v>1123</v>
      </c>
    </row>
    <row r="9" spans="1:8" x14ac:dyDescent="0.35">
      <c r="A9" s="118"/>
      <c r="B9" s="120"/>
      <c r="C9" s="51"/>
      <c r="D9" s="118"/>
      <c r="E9" s="118"/>
      <c r="F9" s="118"/>
      <c r="G9" s="118"/>
    </row>
    <row r="10" spans="1:8" x14ac:dyDescent="0.35">
      <c r="A10" s="118"/>
      <c r="B10" s="295" t="s">
        <v>503</v>
      </c>
      <c r="C10" s="295"/>
      <c r="D10" s="118"/>
      <c r="E10" s="7" t="s">
        <v>504</v>
      </c>
      <c r="F10" s="118"/>
      <c r="G10" s="118"/>
    </row>
    <row r="11" spans="1:8" x14ac:dyDescent="0.35">
      <c r="A11" s="118"/>
      <c r="B11" s="2" t="s">
        <v>505</v>
      </c>
      <c r="C11" s="24" t="s">
        <v>506</v>
      </c>
      <c r="D11" s="118"/>
      <c r="E11" s="7" t="s">
        <v>507</v>
      </c>
      <c r="F11" s="118"/>
      <c r="G11" s="118"/>
    </row>
    <row r="12" spans="1:8" ht="29" x14ac:dyDescent="0.35">
      <c r="A12" s="7"/>
      <c r="B12" s="149" t="s">
        <v>508</v>
      </c>
      <c r="C12" s="25" t="s">
        <v>509</v>
      </c>
      <c r="D12" s="118"/>
      <c r="E12" s="118"/>
      <c r="F12" s="118"/>
      <c r="G12" s="118"/>
    </row>
    <row r="13" spans="1:8" x14ac:dyDescent="0.35">
      <c r="A13" s="118"/>
      <c r="B13" s="118" t="s">
        <v>510</v>
      </c>
      <c r="C13" s="7" t="s">
        <v>511</v>
      </c>
      <c r="D13" s="118"/>
      <c r="E13" s="118"/>
      <c r="F13" s="118"/>
      <c r="G13" s="118"/>
    </row>
    <row r="14" spans="1:8" x14ac:dyDescent="0.35">
      <c r="B14" s="207" t="s">
        <v>1167</v>
      </c>
      <c r="C14" s="98" t="s">
        <v>1159</v>
      </c>
    </row>
    <row r="16" spans="1:8" ht="26" x14ac:dyDescent="0.6">
      <c r="A16" s="119" t="s">
        <v>94</v>
      </c>
      <c r="B16" s="118"/>
      <c r="C16" s="118"/>
      <c r="D16" s="131"/>
      <c r="E16" s="145"/>
      <c r="F16" s="130"/>
      <c r="G16" s="120"/>
    </row>
    <row r="17" spans="1:8" ht="43.5" x14ac:dyDescent="0.35">
      <c r="A17" s="365" t="s">
        <v>97</v>
      </c>
      <c r="B17" s="365" t="s">
        <v>1170</v>
      </c>
      <c r="C17" s="365" t="s">
        <v>98</v>
      </c>
      <c r="D17" s="365" t="s">
        <v>99</v>
      </c>
      <c r="E17" s="365" t="s">
        <v>100</v>
      </c>
      <c r="F17" s="365" t="s">
        <v>101</v>
      </c>
      <c r="G17" s="365" t="s">
        <v>102</v>
      </c>
      <c r="H17" s="365" t="s">
        <v>1168</v>
      </c>
    </row>
    <row r="18" spans="1:8" ht="43.5" x14ac:dyDescent="0.35">
      <c r="A18" s="372" t="s">
        <v>1253</v>
      </c>
      <c r="B18" s="367">
        <f>2145*0.15*1000</f>
        <v>321750</v>
      </c>
      <c r="C18" s="368" t="s">
        <v>831</v>
      </c>
      <c r="D18" s="368" t="s">
        <v>831</v>
      </c>
      <c r="E18" s="368" t="s">
        <v>831</v>
      </c>
      <c r="F18" s="368" t="s">
        <v>831</v>
      </c>
      <c r="G18" s="368" t="s">
        <v>831</v>
      </c>
      <c r="H18" s="205" t="s">
        <v>1256</v>
      </c>
    </row>
    <row r="19" spans="1:8" ht="43.5" x14ac:dyDescent="0.35">
      <c r="A19" s="63" t="s">
        <v>1254</v>
      </c>
      <c r="B19" s="373">
        <f>2515*0.15*1000</f>
        <v>377250</v>
      </c>
      <c r="C19" s="378" t="s">
        <v>831</v>
      </c>
      <c r="D19" s="378" t="s">
        <v>831</v>
      </c>
      <c r="E19" s="378" t="s">
        <v>831</v>
      </c>
      <c r="F19" s="378" t="s">
        <v>831</v>
      </c>
      <c r="G19" s="378" t="s">
        <v>831</v>
      </c>
      <c r="H19" s="63" t="s">
        <v>1255</v>
      </c>
    </row>
    <row r="20" spans="1:8" ht="58" x14ac:dyDescent="0.35">
      <c r="A20" s="372" t="s">
        <v>1257</v>
      </c>
      <c r="B20" s="367">
        <f>300*1000</f>
        <v>300000</v>
      </c>
      <c r="C20" s="367">
        <f>1000*1000</f>
        <v>1000000</v>
      </c>
      <c r="D20" s="376">
        <v>44327</v>
      </c>
      <c r="E20" s="367">
        <f>144*1000</f>
        <v>144000</v>
      </c>
      <c r="F20" s="377">
        <v>43862</v>
      </c>
      <c r="G20" s="377">
        <v>40664</v>
      </c>
      <c r="H20" s="205" t="s">
        <v>1258</v>
      </c>
    </row>
  </sheetData>
  <autoFilter ref="A17:G17" xr:uid="{00000000-0009-0000-0000-000010000000}">
    <sortState xmlns:xlrd2="http://schemas.microsoft.com/office/spreadsheetml/2017/richdata2" ref="A16:G17">
      <sortCondition ref="A15:A17"/>
    </sortState>
  </autoFilter>
  <mergeCells count="8">
    <mergeCell ref="A4:A5"/>
    <mergeCell ref="B4:B5"/>
    <mergeCell ref="C4:C5"/>
    <mergeCell ref="B10:C10"/>
    <mergeCell ref="A7:A8"/>
    <mergeCell ref="B7:B8"/>
    <mergeCell ref="C7:C8"/>
    <mergeCell ref="G7:G8"/>
  </mergeCells>
  <conditionalFormatting sqref="A18:A20">
    <cfRule type="expression" dxfId="3" priority="1">
      <formula>MOD(ROW(),2)=1</formula>
    </cfRule>
  </conditionalFormatting>
  <hyperlinks>
    <hyperlink ref="C13" r:id="rId1" xr:uid="{00000000-0004-0000-1000-000000000000}"/>
    <hyperlink ref="E10" r:id="rId2" display="Specifications source" xr:uid="{00000000-0004-0000-1000-000001000000}"/>
    <hyperlink ref="E11" r:id="rId3" xr:uid="{00000000-0004-0000-1000-000002000000}"/>
  </hyperlinks>
  <pageMargins left="0.7" right="0.7" top="0.75" bottom="0.75" header="0.3" footer="0.3"/>
  <pageSetup orientation="portrait"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tabColor rgb="FF92D050"/>
  </sheetPr>
  <dimension ref="A1:H22"/>
  <sheetViews>
    <sheetView topLeftCell="A13" zoomScale="70" zoomScaleNormal="70" workbookViewId="0">
      <selection activeCell="A10" activeCellId="1" sqref="A7:H8 A10:H10"/>
    </sheetView>
  </sheetViews>
  <sheetFormatPr defaultRowHeight="14.5" x14ac:dyDescent="0.35"/>
  <cols>
    <col min="1" max="1" width="31.1796875" customWidth="1"/>
    <col min="2" max="2" width="18.54296875" customWidth="1"/>
    <col min="3" max="3" width="18.7265625" customWidth="1"/>
    <col min="4" max="4" width="24.26953125" customWidth="1"/>
    <col min="5" max="5" width="14.26953125" customWidth="1"/>
    <col min="6" max="6" width="34.1796875" customWidth="1"/>
    <col min="7" max="7" width="36.90625" customWidth="1"/>
    <col min="8" max="8" width="36.1796875" customWidth="1"/>
  </cols>
  <sheetData>
    <row r="1" spans="1:8" ht="26" x14ac:dyDescent="0.6">
      <c r="A1" s="119" t="s">
        <v>512</v>
      </c>
      <c r="B1" s="118"/>
      <c r="C1" s="118"/>
      <c r="D1" s="118"/>
      <c r="E1" s="118"/>
      <c r="F1" s="118"/>
      <c r="G1" s="118"/>
    </row>
    <row r="3" spans="1:8" ht="29" x14ac:dyDescent="0.35">
      <c r="A3" s="134" t="s">
        <v>1</v>
      </c>
      <c r="B3" s="122" t="s">
        <v>464</v>
      </c>
      <c r="C3" s="122" t="s">
        <v>465</v>
      </c>
      <c r="D3" s="134" t="s">
        <v>6</v>
      </c>
      <c r="E3" s="134" t="s">
        <v>8</v>
      </c>
      <c r="F3" s="134" t="s">
        <v>466</v>
      </c>
      <c r="G3" s="134" t="s">
        <v>10</v>
      </c>
      <c r="H3" s="134" t="s">
        <v>882</v>
      </c>
    </row>
    <row r="4" spans="1:8" ht="87" x14ac:dyDescent="0.35">
      <c r="A4" s="271" t="s">
        <v>513</v>
      </c>
      <c r="B4" s="233">
        <v>0.3</v>
      </c>
      <c r="C4" s="281"/>
      <c r="D4" s="136" t="s">
        <v>514</v>
      </c>
      <c r="E4" s="30">
        <v>0.99999000000000005</v>
      </c>
      <c r="F4" s="136" t="s">
        <v>515</v>
      </c>
      <c r="G4" s="136" t="s">
        <v>516</v>
      </c>
      <c r="H4" s="149" t="s">
        <v>1117</v>
      </c>
    </row>
    <row r="5" spans="1:8" ht="58" x14ac:dyDescent="0.35">
      <c r="A5" s="234"/>
      <c r="B5" s="279"/>
      <c r="C5" s="282"/>
      <c r="D5" s="136" t="s">
        <v>517</v>
      </c>
      <c r="E5" s="30">
        <v>0.99999000000000005</v>
      </c>
      <c r="F5" s="136" t="s">
        <v>518</v>
      </c>
      <c r="G5" s="136"/>
      <c r="H5" s="149" t="s">
        <v>1117</v>
      </c>
    </row>
    <row r="6" spans="1:8" ht="77.25" customHeight="1" x14ac:dyDescent="0.35">
      <c r="A6" s="235"/>
      <c r="B6" s="280"/>
      <c r="C6" s="283"/>
      <c r="D6" s="136" t="s">
        <v>519</v>
      </c>
      <c r="E6" s="30">
        <v>0.99999000000000005</v>
      </c>
      <c r="F6" s="136" t="s">
        <v>520</v>
      </c>
      <c r="G6" s="136" t="s">
        <v>521</v>
      </c>
      <c r="H6" s="149" t="s">
        <v>1117</v>
      </c>
    </row>
    <row r="7" spans="1:8" ht="87" x14ac:dyDescent="0.35">
      <c r="A7" s="216" t="s">
        <v>522</v>
      </c>
      <c r="B7" s="284">
        <v>0.25</v>
      </c>
      <c r="C7" s="286"/>
      <c r="D7" s="199" t="s">
        <v>514</v>
      </c>
      <c r="E7" s="31">
        <v>0.99999000000000005</v>
      </c>
      <c r="F7" s="199" t="s">
        <v>523</v>
      </c>
      <c r="G7" s="199" t="s">
        <v>524</v>
      </c>
      <c r="H7" s="150" t="s">
        <v>1117</v>
      </c>
    </row>
    <row r="8" spans="1:8" ht="58" x14ac:dyDescent="0.35">
      <c r="A8" s="217"/>
      <c r="B8" s="285"/>
      <c r="C8" s="287"/>
      <c r="D8" s="199" t="s">
        <v>517</v>
      </c>
      <c r="E8" s="31">
        <v>0.99999000000000005</v>
      </c>
      <c r="F8" s="199" t="s">
        <v>523</v>
      </c>
      <c r="G8" s="199"/>
      <c r="H8" s="150" t="s">
        <v>1117</v>
      </c>
    </row>
    <row r="9" spans="1:8" ht="58" x14ac:dyDescent="0.35">
      <c r="A9" s="166" t="s">
        <v>525</v>
      </c>
      <c r="B9" s="23">
        <v>0.25</v>
      </c>
      <c r="C9" s="165"/>
      <c r="D9" s="136" t="s">
        <v>514</v>
      </c>
      <c r="E9" s="30">
        <v>0.99999000000000005</v>
      </c>
      <c r="F9" s="136"/>
      <c r="G9" s="136" t="s">
        <v>526</v>
      </c>
      <c r="H9" s="149" t="s">
        <v>1117</v>
      </c>
    </row>
    <row r="10" spans="1:8" ht="145" x14ac:dyDescent="0.35">
      <c r="A10" s="123" t="s">
        <v>527</v>
      </c>
      <c r="B10" s="191">
        <v>0.15</v>
      </c>
      <c r="C10" s="6"/>
      <c r="D10" s="199" t="s">
        <v>517</v>
      </c>
      <c r="E10" s="31">
        <v>0.99999000000000005</v>
      </c>
      <c r="F10" s="199"/>
      <c r="G10" s="150" t="s">
        <v>528</v>
      </c>
      <c r="H10" s="150" t="s">
        <v>1117</v>
      </c>
    </row>
    <row r="11" spans="1:8" ht="87" x14ac:dyDescent="0.35">
      <c r="A11" s="166" t="s">
        <v>80</v>
      </c>
      <c r="B11" s="164">
        <v>0.05</v>
      </c>
      <c r="C11" s="149"/>
      <c r="D11" s="136" t="s">
        <v>517</v>
      </c>
      <c r="E11" s="30">
        <v>0.99999000000000005</v>
      </c>
      <c r="F11" s="136"/>
      <c r="G11" s="149" t="s">
        <v>529</v>
      </c>
      <c r="H11" s="149" t="s">
        <v>1117</v>
      </c>
    </row>
    <row r="13" spans="1:8" x14ac:dyDescent="0.35">
      <c r="A13" s="118" t="s">
        <v>530</v>
      </c>
      <c r="B13" s="7" t="s">
        <v>482</v>
      </c>
      <c r="C13" s="118"/>
      <c r="D13" s="145" t="s">
        <v>531</v>
      </c>
      <c r="E13" s="118"/>
      <c r="F13" s="118"/>
      <c r="G13" s="118"/>
    </row>
    <row r="14" spans="1:8" x14ac:dyDescent="0.35">
      <c r="A14" s="118" t="s">
        <v>532</v>
      </c>
      <c r="B14" s="7" t="s">
        <v>485</v>
      </c>
      <c r="C14" s="118"/>
      <c r="D14" s="118"/>
      <c r="E14" s="118"/>
      <c r="F14" s="118"/>
      <c r="G14" s="118"/>
    </row>
    <row r="15" spans="1:8" x14ac:dyDescent="0.35">
      <c r="B15" s="207" t="s">
        <v>1155</v>
      </c>
      <c r="C15" s="98" t="s">
        <v>1160</v>
      </c>
    </row>
    <row r="17" spans="1:8" ht="26" x14ac:dyDescent="0.6">
      <c r="A17" s="119" t="s">
        <v>94</v>
      </c>
      <c r="B17" s="118"/>
      <c r="C17" s="118"/>
      <c r="D17" s="131"/>
      <c r="E17" s="145"/>
      <c r="F17" s="130"/>
      <c r="G17" s="120"/>
    </row>
    <row r="18" spans="1:8" ht="43.5" x14ac:dyDescent="0.35">
      <c r="A18" s="365" t="s">
        <v>97</v>
      </c>
      <c r="B18" s="365" t="s">
        <v>1170</v>
      </c>
      <c r="C18" s="365" t="s">
        <v>98</v>
      </c>
      <c r="D18" s="365" t="s">
        <v>99</v>
      </c>
      <c r="E18" s="365" t="s">
        <v>100</v>
      </c>
      <c r="F18" s="365" t="s">
        <v>101</v>
      </c>
      <c r="G18" s="365" t="s">
        <v>102</v>
      </c>
      <c r="H18" s="365" t="s">
        <v>1168</v>
      </c>
    </row>
    <row r="19" spans="1:8" ht="58" x14ac:dyDescent="0.35">
      <c r="A19" s="372" t="s">
        <v>1259</v>
      </c>
      <c r="B19" s="381">
        <f>1165*1000</f>
        <v>1165000</v>
      </c>
      <c r="C19" s="382" t="s">
        <v>831</v>
      </c>
      <c r="D19" s="382" t="s">
        <v>831</v>
      </c>
      <c r="E19" s="382" t="s">
        <v>831</v>
      </c>
      <c r="F19" s="382" t="s">
        <v>831</v>
      </c>
      <c r="G19" s="382" t="s">
        <v>831</v>
      </c>
      <c r="H19" s="372" t="s">
        <v>1260</v>
      </c>
    </row>
    <row r="20" spans="1:8" ht="58" x14ac:dyDescent="0.35">
      <c r="A20" s="63" t="s">
        <v>1261</v>
      </c>
      <c r="B20" s="373">
        <f>4750*0.15*1000</f>
        <v>712500</v>
      </c>
      <c r="C20" s="378" t="s">
        <v>831</v>
      </c>
      <c r="D20" s="378" t="s">
        <v>831</v>
      </c>
      <c r="E20" s="378" t="s">
        <v>831</v>
      </c>
      <c r="F20" s="378" t="s">
        <v>831</v>
      </c>
      <c r="G20" s="378" t="s">
        <v>831</v>
      </c>
      <c r="H20" s="383" t="s">
        <v>1262</v>
      </c>
    </row>
    <row r="21" spans="1:8" ht="72.5" x14ac:dyDescent="0.35">
      <c r="A21" s="366" t="s">
        <v>1264</v>
      </c>
      <c r="B21" s="367">
        <f>7550*0.15*1000</f>
        <v>1132500</v>
      </c>
      <c r="C21" s="367">
        <f>12700*0.15*1000</f>
        <v>1905000</v>
      </c>
      <c r="D21" s="377">
        <v>41671</v>
      </c>
      <c r="E21" s="367">
        <f>5500*0.15*1000</f>
        <v>825000</v>
      </c>
      <c r="F21" s="377">
        <v>40360</v>
      </c>
      <c r="G21" s="377">
        <v>39965</v>
      </c>
      <c r="H21" s="204" t="s">
        <v>1265</v>
      </c>
    </row>
    <row r="22" spans="1:8" x14ac:dyDescent="0.35">
      <c r="H22" s="120"/>
    </row>
  </sheetData>
  <autoFilter ref="A18:G18" xr:uid="{00000000-0009-0000-0000-000011000000}"/>
  <mergeCells count="6">
    <mergeCell ref="B7:B8"/>
    <mergeCell ref="C7:C8"/>
    <mergeCell ref="A4:A6"/>
    <mergeCell ref="B4:B6"/>
    <mergeCell ref="C4:C6"/>
    <mergeCell ref="A7:A8"/>
  </mergeCells>
  <conditionalFormatting sqref="A19:A20">
    <cfRule type="expression" dxfId="2" priority="1">
      <formula>MOD(ROW(),2)=0</formula>
    </cfRule>
  </conditionalFormatting>
  <hyperlinks>
    <hyperlink ref="B13" r:id="rId1" xr:uid="{00000000-0004-0000-1100-000000000000}"/>
    <hyperlink ref="B14" r:id="rId2" xr:uid="{00000000-0004-0000-1100-000001000000}"/>
    <hyperlink ref="H20" r:id="rId3" xr:uid="{F22E9CD7-D170-42B8-BB0A-D173FD8FDD7B}"/>
    <hyperlink ref="H21" r:id="rId4" xr:uid="{1D11A218-36BE-404A-892E-AD214DB9CD31}"/>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tabColor rgb="FF92D050"/>
  </sheetPr>
  <dimension ref="A1:I23"/>
  <sheetViews>
    <sheetView topLeftCell="A4" zoomScale="55" zoomScaleNormal="55" workbookViewId="0">
      <selection activeCell="A13" activeCellId="1" sqref="A9:H11 A13:H13"/>
    </sheetView>
  </sheetViews>
  <sheetFormatPr defaultRowHeight="14.5" x14ac:dyDescent="0.35"/>
  <cols>
    <col min="1" max="1" width="31.1796875" customWidth="1"/>
    <col min="2" max="2" width="19.453125" customWidth="1"/>
    <col min="3" max="3" width="18.7265625" customWidth="1"/>
    <col min="4" max="4" width="24.26953125" customWidth="1"/>
    <col min="5" max="5" width="14.26953125" customWidth="1"/>
    <col min="6" max="6" width="34.1796875" customWidth="1"/>
    <col min="7" max="7" width="90" customWidth="1"/>
    <col min="8" max="8" width="46.54296875" customWidth="1"/>
  </cols>
  <sheetData>
    <row r="1" spans="1:9" ht="26" x14ac:dyDescent="0.6">
      <c r="A1" s="119" t="s">
        <v>533</v>
      </c>
      <c r="B1" s="118"/>
      <c r="C1" s="118"/>
      <c r="D1" s="118"/>
      <c r="E1" s="118"/>
      <c r="F1" s="118"/>
      <c r="G1" s="118"/>
      <c r="H1" s="118"/>
      <c r="I1" s="118"/>
    </row>
    <row r="3" spans="1:9" ht="29" x14ac:dyDescent="0.35">
      <c r="A3" s="134" t="s">
        <v>1</v>
      </c>
      <c r="B3" s="122" t="s">
        <v>534</v>
      </c>
      <c r="C3" s="122" t="s">
        <v>535</v>
      </c>
      <c r="D3" s="134" t="s">
        <v>6</v>
      </c>
      <c r="E3" s="134" t="s">
        <v>8</v>
      </c>
      <c r="F3" s="134" t="s">
        <v>466</v>
      </c>
      <c r="G3" s="134" t="s">
        <v>10</v>
      </c>
      <c r="H3" s="134" t="s">
        <v>882</v>
      </c>
      <c r="I3" s="118"/>
    </row>
    <row r="4" spans="1:9" ht="45" customHeight="1" x14ac:dyDescent="0.35">
      <c r="A4" s="271" t="s">
        <v>536</v>
      </c>
      <c r="B4" s="233">
        <v>0.9</v>
      </c>
      <c r="C4" s="281"/>
      <c r="D4" s="136" t="s">
        <v>537</v>
      </c>
      <c r="E4" s="146" t="s">
        <v>538</v>
      </c>
      <c r="F4" s="136" t="s">
        <v>539</v>
      </c>
      <c r="G4" s="264" t="s">
        <v>540</v>
      </c>
      <c r="H4" s="149" t="s">
        <v>1124</v>
      </c>
      <c r="I4" s="7" t="s">
        <v>541</v>
      </c>
    </row>
    <row r="5" spans="1:9" ht="29" x14ac:dyDescent="0.35">
      <c r="A5" s="234"/>
      <c r="B5" s="279"/>
      <c r="C5" s="282"/>
      <c r="D5" s="136" t="s">
        <v>542</v>
      </c>
      <c r="E5" s="146" t="s">
        <v>543</v>
      </c>
      <c r="F5" s="136" t="s">
        <v>544</v>
      </c>
      <c r="G5" s="265"/>
      <c r="H5" s="149" t="s">
        <v>1124</v>
      </c>
      <c r="I5" s="118"/>
    </row>
    <row r="6" spans="1:9" ht="29" x14ac:dyDescent="0.35">
      <c r="A6" s="234"/>
      <c r="B6" s="279"/>
      <c r="C6" s="282"/>
      <c r="D6" s="136" t="s">
        <v>545</v>
      </c>
      <c r="E6" s="146" t="s">
        <v>546</v>
      </c>
      <c r="F6" s="136" t="s">
        <v>547</v>
      </c>
      <c r="G6" s="264" t="s">
        <v>548</v>
      </c>
      <c r="H6" s="149" t="s">
        <v>1124</v>
      </c>
      <c r="I6" s="52" t="s">
        <v>541</v>
      </c>
    </row>
    <row r="7" spans="1:9" ht="29" x14ac:dyDescent="0.35">
      <c r="A7" s="234"/>
      <c r="B7" s="279"/>
      <c r="C7" s="282"/>
      <c r="D7" s="136" t="s">
        <v>549</v>
      </c>
      <c r="E7" s="146" t="s">
        <v>550</v>
      </c>
      <c r="F7" s="136" t="s">
        <v>551</v>
      </c>
      <c r="G7" s="298"/>
      <c r="H7" s="149" t="s">
        <v>1124</v>
      </c>
      <c r="I7" s="52"/>
    </row>
    <row r="8" spans="1:9" ht="29" x14ac:dyDescent="0.35">
      <c r="A8" s="235"/>
      <c r="B8" s="280"/>
      <c r="C8" s="283"/>
      <c r="D8" s="136" t="s">
        <v>552</v>
      </c>
      <c r="E8" s="146" t="s">
        <v>550</v>
      </c>
      <c r="F8" s="136" t="s">
        <v>553</v>
      </c>
      <c r="G8" s="265"/>
      <c r="H8" s="149" t="s">
        <v>1124</v>
      </c>
      <c r="I8" s="52"/>
    </row>
    <row r="9" spans="1:9" ht="43.5" x14ac:dyDescent="0.35">
      <c r="A9" s="216" t="s">
        <v>554</v>
      </c>
      <c r="B9" s="284"/>
      <c r="C9" s="286"/>
      <c r="D9" s="199" t="s">
        <v>555</v>
      </c>
      <c r="E9" s="15">
        <v>0.97</v>
      </c>
      <c r="F9" s="199" t="s">
        <v>556</v>
      </c>
      <c r="G9" s="199" t="s">
        <v>557</v>
      </c>
      <c r="H9" s="150" t="s">
        <v>1125</v>
      </c>
      <c r="I9" s="118"/>
    </row>
    <row r="10" spans="1:9" ht="29" x14ac:dyDescent="0.35">
      <c r="A10" s="290"/>
      <c r="B10" s="288"/>
      <c r="C10" s="289"/>
      <c r="D10" s="199" t="s">
        <v>558</v>
      </c>
      <c r="E10" s="15" t="s">
        <v>559</v>
      </c>
      <c r="F10" s="199" t="s">
        <v>556</v>
      </c>
      <c r="G10" s="260" t="s">
        <v>560</v>
      </c>
      <c r="H10" s="150" t="s">
        <v>1126</v>
      </c>
      <c r="I10" s="118"/>
    </row>
    <row r="11" spans="1:9" ht="29" x14ac:dyDescent="0.35">
      <c r="A11" s="217"/>
      <c r="B11" s="285"/>
      <c r="C11" s="287"/>
      <c r="D11" s="199" t="s">
        <v>558</v>
      </c>
      <c r="E11" s="15" t="s">
        <v>561</v>
      </c>
      <c r="F11" s="199" t="s">
        <v>562</v>
      </c>
      <c r="G11" s="261"/>
      <c r="H11" s="150" t="s">
        <v>1127</v>
      </c>
      <c r="I11" s="118"/>
    </row>
    <row r="12" spans="1:9" ht="29" x14ac:dyDescent="0.35">
      <c r="A12" s="166" t="s">
        <v>11</v>
      </c>
      <c r="B12" s="23"/>
      <c r="C12" s="165"/>
      <c r="D12" s="136" t="s">
        <v>555</v>
      </c>
      <c r="E12" s="13">
        <v>0.997</v>
      </c>
      <c r="F12" s="136" t="s">
        <v>563</v>
      </c>
      <c r="G12" s="136" t="s">
        <v>564</v>
      </c>
      <c r="H12" s="149" t="s">
        <v>1125</v>
      </c>
      <c r="I12" s="118"/>
    </row>
    <row r="13" spans="1:9" ht="43.5" x14ac:dyDescent="0.35">
      <c r="A13" s="123" t="s">
        <v>565</v>
      </c>
      <c r="B13" s="191"/>
      <c r="C13" s="6"/>
      <c r="D13" s="199" t="s">
        <v>566</v>
      </c>
      <c r="E13" s="15">
        <v>0.79</v>
      </c>
      <c r="F13" s="199" t="s">
        <v>567</v>
      </c>
      <c r="G13" s="202" t="s">
        <v>568</v>
      </c>
      <c r="H13" s="150" t="s">
        <v>1128</v>
      </c>
      <c r="I13" s="118"/>
    </row>
    <row r="14" spans="1:9" ht="43.5" x14ac:dyDescent="0.35">
      <c r="A14" s="166" t="s">
        <v>80</v>
      </c>
      <c r="B14" s="164"/>
      <c r="C14" s="149"/>
      <c r="D14" s="136" t="s">
        <v>569</v>
      </c>
      <c r="E14" s="146">
        <v>0.98</v>
      </c>
      <c r="F14" s="136" t="s">
        <v>570</v>
      </c>
      <c r="G14" s="166" t="s">
        <v>571</v>
      </c>
      <c r="H14" s="149" t="s">
        <v>1129</v>
      </c>
      <c r="I14" s="118"/>
    </row>
    <row r="16" spans="1:9" x14ac:dyDescent="0.35">
      <c r="A16" s="118" t="s">
        <v>572</v>
      </c>
      <c r="B16" s="118"/>
      <c r="C16" s="118"/>
      <c r="D16" s="118"/>
      <c r="E16" s="118"/>
      <c r="F16" s="118"/>
      <c r="G16" s="118"/>
      <c r="H16" s="118"/>
      <c r="I16" s="118"/>
    </row>
    <row r="19" spans="1:8" ht="26" x14ac:dyDescent="0.6">
      <c r="A19" s="119" t="s">
        <v>94</v>
      </c>
      <c r="B19" s="118"/>
      <c r="C19" s="118"/>
      <c r="D19" s="131"/>
      <c r="E19" s="145"/>
      <c r="F19" s="130"/>
      <c r="G19" s="120"/>
    </row>
    <row r="20" spans="1:8" ht="43.5" x14ac:dyDescent="0.35">
      <c r="A20" s="365" t="s">
        <v>97</v>
      </c>
      <c r="B20" s="365" t="s">
        <v>1170</v>
      </c>
      <c r="C20" s="365" t="s">
        <v>98</v>
      </c>
      <c r="D20" s="365" t="s">
        <v>99</v>
      </c>
      <c r="E20" s="365" t="s">
        <v>100</v>
      </c>
      <c r="F20" s="365" t="s">
        <v>101</v>
      </c>
      <c r="G20" s="365" t="s">
        <v>102</v>
      </c>
      <c r="H20" s="365" t="s">
        <v>1168</v>
      </c>
    </row>
    <row r="21" spans="1:8" ht="29" x14ac:dyDescent="0.35">
      <c r="A21" s="372" t="s">
        <v>1266</v>
      </c>
      <c r="B21" s="367">
        <f>16550*0.15</f>
        <v>2482.5</v>
      </c>
      <c r="C21" s="375" t="s">
        <v>831</v>
      </c>
      <c r="D21" s="375" t="s">
        <v>831</v>
      </c>
      <c r="E21" s="375" t="s">
        <v>831</v>
      </c>
      <c r="F21" s="375" t="s">
        <v>831</v>
      </c>
      <c r="G21" s="375" t="s">
        <v>831</v>
      </c>
      <c r="H21" s="205" t="s">
        <v>1267</v>
      </c>
    </row>
    <row r="22" spans="1:8" ht="29" x14ac:dyDescent="0.35">
      <c r="A22" s="63" t="s">
        <v>1268</v>
      </c>
      <c r="B22" s="373">
        <v>2610</v>
      </c>
      <c r="C22" s="418" t="s">
        <v>831</v>
      </c>
      <c r="D22" s="418" t="s">
        <v>831</v>
      </c>
      <c r="E22" s="418" t="s">
        <v>831</v>
      </c>
      <c r="F22" s="418" t="s">
        <v>831</v>
      </c>
      <c r="G22" s="418" t="s">
        <v>831</v>
      </c>
      <c r="H22" s="63" t="s">
        <v>1271</v>
      </c>
    </row>
    <row r="23" spans="1:8" ht="29" x14ac:dyDescent="0.35">
      <c r="A23" s="372" t="s">
        <v>1269</v>
      </c>
      <c r="B23" s="367">
        <f>32.24*0.15</f>
        <v>4.8360000000000003</v>
      </c>
      <c r="C23" s="366">
        <f>51.5*0.15</f>
        <v>7.7249999999999996</v>
      </c>
      <c r="D23" s="377">
        <v>42675</v>
      </c>
      <c r="E23" s="366">
        <f>18.5*0.15</f>
        <v>2.7749999999999999</v>
      </c>
      <c r="F23" s="377">
        <v>42370</v>
      </c>
      <c r="G23" s="377">
        <v>41153</v>
      </c>
      <c r="H23" s="205" t="s">
        <v>1270</v>
      </c>
    </row>
  </sheetData>
  <autoFilter ref="A20:H20" xr:uid="{00000000-0009-0000-0000-000012000000}">
    <sortState xmlns:xlrd2="http://schemas.microsoft.com/office/spreadsheetml/2017/richdata2" ref="A21:H20">
      <sortCondition descending="1" ref="A20"/>
    </sortState>
  </autoFilter>
  <mergeCells count="9">
    <mergeCell ref="G10:G11"/>
    <mergeCell ref="A9:A11"/>
    <mergeCell ref="B9:B11"/>
    <mergeCell ref="C9:C11"/>
    <mergeCell ref="G6:G8"/>
    <mergeCell ref="A4:A8"/>
    <mergeCell ref="B4:B8"/>
    <mergeCell ref="C4:C8"/>
    <mergeCell ref="G4:G5"/>
  </mergeCells>
  <conditionalFormatting sqref="A21:A23">
    <cfRule type="expression" dxfId="1" priority="1">
      <formula>MOD(ROW(),2)=0</formula>
    </cfRule>
  </conditionalFormatting>
  <hyperlinks>
    <hyperlink ref="I6" r:id="rId1" xr:uid="{00000000-0004-0000-1200-000008000000}"/>
    <hyperlink ref="I4" r:id="rId2" xr:uid="{00000000-0004-0000-1200-000009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tabColor rgb="FF92D050"/>
  </sheetPr>
  <dimension ref="A1:H19"/>
  <sheetViews>
    <sheetView zoomScale="55" zoomScaleNormal="55" workbookViewId="0">
      <selection activeCell="A10" activeCellId="1" sqref="A6:H8 A10:H10"/>
    </sheetView>
  </sheetViews>
  <sheetFormatPr defaultRowHeight="14.5" x14ac:dyDescent="0.35"/>
  <cols>
    <col min="1" max="1" width="31.1796875" customWidth="1"/>
    <col min="2" max="2" width="16.54296875" customWidth="1"/>
    <col min="3" max="3" width="20.26953125" customWidth="1"/>
    <col min="4" max="4" width="24.26953125" customWidth="1"/>
    <col min="5" max="5" width="14.26953125" customWidth="1"/>
    <col min="6" max="6" width="41" customWidth="1"/>
    <col min="7" max="7" width="48.54296875" customWidth="1"/>
    <col min="8" max="8" width="53" customWidth="1"/>
  </cols>
  <sheetData>
    <row r="1" spans="1:8" ht="26" x14ac:dyDescent="0.6">
      <c r="A1" s="119" t="s">
        <v>573</v>
      </c>
      <c r="B1" s="118"/>
      <c r="C1" s="118"/>
      <c r="D1" s="118"/>
      <c r="E1" s="118"/>
      <c r="F1" s="118"/>
      <c r="G1" s="130"/>
      <c r="H1" s="118"/>
    </row>
    <row r="2" spans="1:8" x14ac:dyDescent="0.35">
      <c r="A2" s="118"/>
      <c r="B2" s="118"/>
      <c r="C2" s="118"/>
      <c r="D2" s="118"/>
      <c r="E2" s="118"/>
      <c r="F2" s="118"/>
      <c r="G2" s="130"/>
      <c r="H2" s="118"/>
    </row>
    <row r="3" spans="1:8" ht="29" x14ac:dyDescent="0.35">
      <c r="A3" s="134" t="s">
        <v>1</v>
      </c>
      <c r="B3" s="122" t="s">
        <v>574</v>
      </c>
      <c r="C3" s="122" t="s">
        <v>575</v>
      </c>
      <c r="D3" s="134" t="s">
        <v>6</v>
      </c>
      <c r="E3" s="134" t="s">
        <v>8</v>
      </c>
      <c r="F3" s="134" t="s">
        <v>466</v>
      </c>
      <c r="G3" s="134" t="s">
        <v>10</v>
      </c>
      <c r="H3" s="134" t="s">
        <v>882</v>
      </c>
    </row>
    <row r="4" spans="1:8" ht="45" customHeight="1" x14ac:dyDescent="0.35">
      <c r="A4" s="271" t="s">
        <v>576</v>
      </c>
      <c r="B4" s="299">
        <v>0.91</v>
      </c>
      <c r="C4" s="301">
        <f>C$11*B4</f>
        <v>84630</v>
      </c>
      <c r="D4" s="136" t="s">
        <v>577</v>
      </c>
      <c r="E4" s="13" t="s">
        <v>578</v>
      </c>
      <c r="F4" s="136" t="s">
        <v>579</v>
      </c>
      <c r="G4" s="271" t="s">
        <v>580</v>
      </c>
      <c r="H4" s="149" t="s">
        <v>1131</v>
      </c>
    </row>
    <row r="5" spans="1:8" ht="58" x14ac:dyDescent="0.35">
      <c r="A5" s="235"/>
      <c r="B5" s="300"/>
      <c r="C5" s="302"/>
      <c r="D5" s="136" t="s">
        <v>577</v>
      </c>
      <c r="E5" s="13" t="s">
        <v>581</v>
      </c>
      <c r="F5" s="136" t="s">
        <v>582</v>
      </c>
      <c r="G5" s="235"/>
      <c r="H5" s="149" t="s">
        <v>1132</v>
      </c>
    </row>
    <row r="6" spans="1:8" ht="72.5" x14ac:dyDescent="0.35">
      <c r="A6" s="216" t="s">
        <v>583</v>
      </c>
      <c r="B6" s="303">
        <v>4.4999999999999998E-2</v>
      </c>
      <c r="C6" s="306">
        <f>C$11*B6</f>
        <v>4185</v>
      </c>
      <c r="D6" s="199" t="s">
        <v>584</v>
      </c>
      <c r="E6" s="15">
        <v>0.98</v>
      </c>
      <c r="F6" s="199" t="s">
        <v>585</v>
      </c>
      <c r="G6" s="260" t="s">
        <v>586</v>
      </c>
      <c r="H6" s="150" t="s">
        <v>1133</v>
      </c>
    </row>
    <row r="7" spans="1:8" ht="58" x14ac:dyDescent="0.35">
      <c r="A7" s="290"/>
      <c r="B7" s="304"/>
      <c r="C7" s="307"/>
      <c r="D7" s="199" t="s">
        <v>584</v>
      </c>
      <c r="E7" s="147">
        <v>0.99299999999999999</v>
      </c>
      <c r="F7" s="199" t="s">
        <v>587</v>
      </c>
      <c r="G7" s="268"/>
      <c r="H7" s="150" t="s">
        <v>1130</v>
      </c>
    </row>
    <row r="8" spans="1:8" ht="58" x14ac:dyDescent="0.35">
      <c r="A8" s="217"/>
      <c r="B8" s="305"/>
      <c r="C8" s="308"/>
      <c r="D8" s="199" t="s">
        <v>584</v>
      </c>
      <c r="E8" s="147">
        <v>0.999</v>
      </c>
      <c r="F8" s="199" t="s">
        <v>588</v>
      </c>
      <c r="G8" s="261"/>
      <c r="H8" s="150" t="s">
        <v>1130</v>
      </c>
    </row>
    <row r="9" spans="1:8" ht="58" x14ac:dyDescent="0.35">
      <c r="A9" s="166" t="s">
        <v>589</v>
      </c>
      <c r="B9" s="39">
        <v>3.5000000000000003E-2</v>
      </c>
      <c r="C9" s="40">
        <f>C$11*B9</f>
        <v>3255.0000000000005</v>
      </c>
      <c r="D9" s="136" t="s">
        <v>584</v>
      </c>
      <c r="E9" s="146">
        <v>0.98</v>
      </c>
      <c r="F9" s="136" t="s">
        <v>585</v>
      </c>
      <c r="G9" s="136" t="s">
        <v>590</v>
      </c>
      <c r="H9" s="149" t="s">
        <v>1130</v>
      </c>
    </row>
    <row r="10" spans="1:8" ht="58" x14ac:dyDescent="0.35">
      <c r="A10" s="194" t="s">
        <v>80</v>
      </c>
      <c r="B10" s="181">
        <v>0.01</v>
      </c>
      <c r="C10" s="203">
        <f>C$11*B10</f>
        <v>930</v>
      </c>
      <c r="D10" s="199" t="s">
        <v>584</v>
      </c>
      <c r="E10" s="15">
        <v>0.98</v>
      </c>
      <c r="F10" s="199" t="s">
        <v>585</v>
      </c>
      <c r="G10" s="199" t="s">
        <v>591</v>
      </c>
      <c r="H10" s="150" t="s">
        <v>1130</v>
      </c>
    </row>
    <row r="11" spans="1:8" x14ac:dyDescent="0.35">
      <c r="A11" s="118"/>
      <c r="B11" s="170" t="s">
        <v>592</v>
      </c>
      <c r="C11" s="9">
        <v>93000</v>
      </c>
      <c r="D11" s="118"/>
      <c r="E11" s="118"/>
      <c r="F11" s="118"/>
      <c r="G11" s="130"/>
      <c r="H11" s="118"/>
    </row>
    <row r="12" spans="1:8" x14ac:dyDescent="0.35">
      <c r="A12" s="118"/>
      <c r="B12" s="7" t="s">
        <v>593</v>
      </c>
      <c r="C12" s="118"/>
      <c r="D12" s="118"/>
      <c r="E12" s="118"/>
      <c r="F12" s="118"/>
      <c r="G12" s="118"/>
      <c r="H12" s="118"/>
    </row>
    <row r="15" spans="1:8" ht="26" x14ac:dyDescent="0.6">
      <c r="A15" s="119" t="s">
        <v>94</v>
      </c>
      <c r="B15" s="118"/>
      <c r="C15" s="118"/>
      <c r="D15" s="131"/>
      <c r="E15" s="145"/>
      <c r="F15" s="130"/>
      <c r="G15" s="120"/>
      <c r="H15" s="118"/>
    </row>
    <row r="16" spans="1:8" ht="43.5" x14ac:dyDescent="0.35">
      <c r="A16" s="365" t="s">
        <v>97</v>
      </c>
      <c r="B16" s="365" t="s">
        <v>1170</v>
      </c>
      <c r="C16" s="365" t="s">
        <v>98</v>
      </c>
      <c r="D16" s="365" t="s">
        <v>99</v>
      </c>
      <c r="E16" s="365" t="s">
        <v>100</v>
      </c>
      <c r="F16" s="365" t="s">
        <v>101</v>
      </c>
      <c r="G16" s="365" t="s">
        <v>102</v>
      </c>
      <c r="H16" s="365" t="s">
        <v>1168</v>
      </c>
    </row>
    <row r="17" spans="1:8" ht="29" x14ac:dyDescent="0.35">
      <c r="A17" s="63" t="s">
        <v>1272</v>
      </c>
      <c r="B17" s="373">
        <f>2600*0.15*1000</f>
        <v>390000</v>
      </c>
      <c r="C17" s="378" t="s">
        <v>831</v>
      </c>
      <c r="D17" s="378" t="s">
        <v>831</v>
      </c>
      <c r="E17" s="378" t="s">
        <v>831</v>
      </c>
      <c r="F17" s="378" t="s">
        <v>831</v>
      </c>
      <c r="G17" s="378" t="s">
        <v>831</v>
      </c>
      <c r="H17" s="63" t="s">
        <v>1273</v>
      </c>
    </row>
    <row r="18" spans="1:8" ht="29" x14ac:dyDescent="0.35">
      <c r="A18" s="372" t="s">
        <v>1274</v>
      </c>
      <c r="B18" s="367">
        <f>8.3*2.2*1000</f>
        <v>18260</v>
      </c>
      <c r="C18" s="367">
        <f>28.8*2.2*1000</f>
        <v>63360.000000000007</v>
      </c>
      <c r="D18" s="377">
        <v>43405</v>
      </c>
      <c r="E18" s="367">
        <f>2.5*2.2*1000</f>
        <v>5500</v>
      </c>
      <c r="F18" s="377">
        <v>42370</v>
      </c>
      <c r="G18" s="377">
        <v>38869</v>
      </c>
      <c r="H18" s="205" t="s">
        <v>1275</v>
      </c>
    </row>
    <row r="19" spans="1:8" ht="29" x14ac:dyDescent="0.35">
      <c r="A19" s="379" t="s">
        <v>1276</v>
      </c>
      <c r="B19" s="373">
        <f>38.75*1000</f>
        <v>38750</v>
      </c>
      <c r="C19" s="373">
        <f>128*1000</f>
        <v>128000</v>
      </c>
      <c r="D19" s="374">
        <v>43405</v>
      </c>
      <c r="E19" s="373">
        <f>13.3*1000</f>
        <v>13300</v>
      </c>
      <c r="F19" s="374">
        <v>42339</v>
      </c>
      <c r="G19" s="374">
        <v>42339</v>
      </c>
      <c r="H19" s="63" t="s">
        <v>1277</v>
      </c>
    </row>
  </sheetData>
  <autoFilter ref="A16:G16" xr:uid="{00000000-0009-0000-0000-000013000000}"/>
  <mergeCells count="8">
    <mergeCell ref="G4:G5"/>
    <mergeCell ref="A4:A5"/>
    <mergeCell ref="B4:B5"/>
    <mergeCell ref="C4:C5"/>
    <mergeCell ref="A6:A8"/>
    <mergeCell ref="B6:B8"/>
    <mergeCell ref="C6:C8"/>
    <mergeCell ref="G6:G8"/>
  </mergeCells>
  <conditionalFormatting sqref="A17:A18">
    <cfRule type="expression" dxfId="0" priority="1">
      <formula>MOD(ROW(),2)=1</formula>
    </cfRule>
  </conditionalFormatting>
  <hyperlinks>
    <hyperlink ref="B12" r:id="rId1" xr:uid="{00000000-0004-0000-13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tabColor rgb="FF92D050"/>
  </sheetPr>
  <dimension ref="A1:J18"/>
  <sheetViews>
    <sheetView zoomScale="55" zoomScaleNormal="55" workbookViewId="0">
      <selection activeCell="A10" activeCellId="2" sqref="A6:H6 A8:H8 A10:H10"/>
    </sheetView>
  </sheetViews>
  <sheetFormatPr defaultRowHeight="14.5" x14ac:dyDescent="0.35"/>
  <cols>
    <col min="1" max="1" width="31.1796875" customWidth="1"/>
    <col min="2" max="2" width="20.6328125" customWidth="1"/>
    <col min="3" max="3" width="20.26953125" customWidth="1"/>
    <col min="4" max="4" width="24.26953125" customWidth="1"/>
    <col min="5" max="5" width="17.08984375" customWidth="1"/>
    <col min="6" max="6" width="41" customWidth="1"/>
    <col min="7" max="7" width="83.7265625" style="3" customWidth="1"/>
    <col min="8" max="8" width="42.6328125" customWidth="1"/>
  </cols>
  <sheetData>
    <row r="1" spans="1:10" ht="26" x14ac:dyDescent="0.6">
      <c r="A1" s="119" t="s">
        <v>594</v>
      </c>
      <c r="B1" s="118"/>
      <c r="C1" s="118"/>
      <c r="D1" s="118"/>
      <c r="E1" s="118"/>
      <c r="F1" s="118"/>
      <c r="G1" s="130"/>
      <c r="H1" s="118"/>
      <c r="I1" s="118"/>
      <c r="J1" s="118"/>
    </row>
    <row r="3" spans="1:10" ht="30" customHeight="1" x14ac:dyDescent="0.35">
      <c r="A3" s="134" t="s">
        <v>1</v>
      </c>
      <c r="B3" s="122" t="s">
        <v>595</v>
      </c>
      <c r="C3" s="122" t="s">
        <v>596</v>
      </c>
      <c r="D3" s="134" t="s">
        <v>6</v>
      </c>
      <c r="E3" s="134" t="s">
        <v>8</v>
      </c>
      <c r="F3" s="134" t="s">
        <v>466</v>
      </c>
      <c r="G3" s="134" t="s">
        <v>10</v>
      </c>
      <c r="H3" s="134" t="s">
        <v>882</v>
      </c>
      <c r="I3" s="118"/>
      <c r="J3" s="118"/>
    </row>
    <row r="4" spans="1:10" ht="90.75" customHeight="1" x14ac:dyDescent="0.35">
      <c r="A4" s="271" t="s">
        <v>229</v>
      </c>
      <c r="B4" s="233">
        <v>0.45</v>
      </c>
      <c r="C4" s="309">
        <f>B4*$C$11</f>
        <v>109.35000000000001</v>
      </c>
      <c r="D4" s="136" t="s">
        <v>597</v>
      </c>
      <c r="E4" s="14">
        <v>0.99950000000000006</v>
      </c>
      <c r="F4" s="136" t="s">
        <v>598</v>
      </c>
      <c r="G4" s="166" t="s">
        <v>599</v>
      </c>
      <c r="H4" s="149" t="s">
        <v>1134</v>
      </c>
      <c r="I4" s="26"/>
      <c r="J4" s="10"/>
    </row>
    <row r="5" spans="1:10" ht="90.75" customHeight="1" x14ac:dyDescent="0.35">
      <c r="A5" s="235"/>
      <c r="B5" s="280"/>
      <c r="C5" s="310"/>
      <c r="D5" s="136" t="s">
        <v>600</v>
      </c>
      <c r="E5" s="14">
        <v>0.99990000000000001</v>
      </c>
      <c r="F5" s="136" t="s">
        <v>601</v>
      </c>
      <c r="G5" s="136"/>
      <c r="H5" s="149" t="s">
        <v>1134</v>
      </c>
      <c r="I5" s="118"/>
      <c r="J5" s="118"/>
    </row>
    <row r="6" spans="1:10" ht="58" x14ac:dyDescent="0.35">
      <c r="A6" s="202" t="s">
        <v>602</v>
      </c>
      <c r="B6" s="200">
        <v>0.09</v>
      </c>
      <c r="C6" s="27">
        <f>B6*C11</f>
        <v>21.869999999999997</v>
      </c>
      <c r="D6" s="199" t="s">
        <v>597</v>
      </c>
      <c r="E6" s="18">
        <v>0.99950000000000006</v>
      </c>
      <c r="F6" s="199" t="s">
        <v>523</v>
      </c>
      <c r="G6" s="199" t="s">
        <v>603</v>
      </c>
      <c r="H6" s="150" t="s">
        <v>1134</v>
      </c>
      <c r="I6" s="118"/>
      <c r="J6" s="118"/>
    </row>
    <row r="7" spans="1:10" ht="58" x14ac:dyDescent="0.35">
      <c r="A7" s="166" t="s">
        <v>604</v>
      </c>
      <c r="B7" s="164">
        <v>0.04</v>
      </c>
      <c r="C7" s="28">
        <f>B7*C11</f>
        <v>9.7200000000000006</v>
      </c>
      <c r="D7" s="136" t="s">
        <v>597</v>
      </c>
      <c r="E7" s="14">
        <v>0.99950000000000006</v>
      </c>
      <c r="F7" s="136"/>
      <c r="G7" s="136" t="s">
        <v>605</v>
      </c>
      <c r="H7" s="149" t="s">
        <v>1135</v>
      </c>
      <c r="I7" s="118"/>
      <c r="J7" s="118"/>
    </row>
    <row r="8" spans="1:10" ht="58" x14ac:dyDescent="0.35">
      <c r="A8" s="123" t="s">
        <v>606</v>
      </c>
      <c r="B8" s="200">
        <v>0.03</v>
      </c>
      <c r="C8" s="49">
        <v>8.9</v>
      </c>
      <c r="D8" s="199" t="s">
        <v>597</v>
      </c>
      <c r="E8" s="18">
        <v>0.99950000000000006</v>
      </c>
      <c r="F8" s="199"/>
      <c r="G8" s="202" t="s">
        <v>962</v>
      </c>
      <c r="H8" s="150" t="s">
        <v>1135</v>
      </c>
      <c r="I8" s="118"/>
      <c r="J8" s="118"/>
    </row>
    <row r="9" spans="1:10" ht="29" x14ac:dyDescent="0.35">
      <c r="A9" s="166" t="s">
        <v>959</v>
      </c>
      <c r="B9" s="164">
        <v>0.3</v>
      </c>
      <c r="C9" s="42">
        <f>B9*C11</f>
        <v>72.899999999999991</v>
      </c>
      <c r="D9" s="136" t="s">
        <v>960</v>
      </c>
      <c r="E9" s="14" t="s">
        <v>961</v>
      </c>
      <c r="F9" s="136"/>
      <c r="G9" s="166" t="s">
        <v>963</v>
      </c>
      <c r="H9" s="149" t="s">
        <v>964</v>
      </c>
      <c r="I9" s="118"/>
      <c r="J9" s="118"/>
    </row>
    <row r="10" spans="1:10" ht="58" x14ac:dyDescent="0.35">
      <c r="A10" s="123" t="s">
        <v>80</v>
      </c>
      <c r="B10" s="200">
        <v>0.09</v>
      </c>
      <c r="C10" s="184">
        <f>B10*C11</f>
        <v>21.869999999999997</v>
      </c>
      <c r="D10" s="199" t="s">
        <v>597</v>
      </c>
      <c r="E10" s="18">
        <v>0.99950000000000006</v>
      </c>
      <c r="F10" s="123"/>
      <c r="G10" s="202" t="s">
        <v>958</v>
      </c>
      <c r="H10" s="150" t="s">
        <v>1136</v>
      </c>
      <c r="I10" s="118"/>
      <c r="J10" s="118"/>
    </row>
    <row r="11" spans="1:10" x14ac:dyDescent="0.35">
      <c r="A11" s="118"/>
      <c r="B11" s="149" t="s">
        <v>235</v>
      </c>
      <c r="C11" s="29">
        <v>243</v>
      </c>
      <c r="D11" s="118"/>
      <c r="E11" s="118"/>
      <c r="F11" s="118"/>
      <c r="G11" s="130"/>
      <c r="H11" s="118"/>
      <c r="I11" s="118"/>
      <c r="J11" s="118"/>
    </row>
    <row r="12" spans="1:10" x14ac:dyDescent="0.35">
      <c r="A12" s="118"/>
      <c r="B12" s="7" t="s">
        <v>593</v>
      </c>
      <c r="C12" s="118"/>
      <c r="D12" s="118"/>
      <c r="E12" s="118"/>
      <c r="F12" s="118"/>
      <c r="G12" s="130"/>
      <c r="H12" s="118"/>
      <c r="I12" s="118"/>
      <c r="J12" s="118"/>
    </row>
    <row r="13" spans="1:10" x14ac:dyDescent="0.35">
      <c r="B13" s="207" t="s">
        <v>1155</v>
      </c>
      <c r="C13" s="98" t="s">
        <v>1161</v>
      </c>
    </row>
    <row r="15" spans="1:10" ht="26" x14ac:dyDescent="0.6">
      <c r="A15" s="119" t="s">
        <v>94</v>
      </c>
      <c r="B15" s="118"/>
      <c r="C15" s="118"/>
      <c r="D15" s="131"/>
      <c r="E15" s="145"/>
      <c r="F15" s="130"/>
      <c r="G15" s="120"/>
      <c r="H15" s="118"/>
      <c r="I15" s="118"/>
      <c r="J15" s="118"/>
    </row>
    <row r="16" spans="1:10" ht="29" x14ac:dyDescent="0.35">
      <c r="A16" s="365" t="s">
        <v>97</v>
      </c>
      <c r="B16" s="365" t="s">
        <v>1170</v>
      </c>
      <c r="C16" s="365" t="s">
        <v>98</v>
      </c>
      <c r="D16" s="365" t="s">
        <v>99</v>
      </c>
      <c r="E16" s="365" t="s">
        <v>100</v>
      </c>
      <c r="F16" s="365" t="s">
        <v>101</v>
      </c>
      <c r="G16" s="365" t="s">
        <v>102</v>
      </c>
      <c r="H16" s="365" t="s">
        <v>1168</v>
      </c>
    </row>
    <row r="17" spans="1:8" ht="29" x14ac:dyDescent="0.35">
      <c r="A17" s="366" t="s">
        <v>1212</v>
      </c>
      <c r="B17" s="367">
        <f>1152.39*32150.7</f>
        <v>37050145.173</v>
      </c>
      <c r="C17" s="367">
        <f>2155.7*32150.7</f>
        <v>69307263.989999995</v>
      </c>
      <c r="D17" s="377">
        <v>39508</v>
      </c>
      <c r="E17" s="367">
        <f>348*32150.7</f>
        <v>11188443.6</v>
      </c>
      <c r="F17" s="377">
        <v>36404</v>
      </c>
      <c r="G17" s="393">
        <v>31594</v>
      </c>
      <c r="H17" s="204" t="s">
        <v>1213</v>
      </c>
    </row>
    <row r="18" spans="1:8" x14ac:dyDescent="0.35">
      <c r="H18" s="120"/>
    </row>
  </sheetData>
  <autoFilter ref="A16:G16" xr:uid="{00000000-0009-0000-0000-000014000000}">
    <sortState xmlns:xlrd2="http://schemas.microsoft.com/office/spreadsheetml/2017/richdata2" ref="A17:G16">
      <sortCondition ref="A16"/>
    </sortState>
  </autoFilter>
  <mergeCells count="3">
    <mergeCell ref="A4:A5"/>
    <mergeCell ref="B4:B5"/>
    <mergeCell ref="C4:C5"/>
  </mergeCells>
  <hyperlinks>
    <hyperlink ref="B12" r:id="rId1" xr:uid="{00000000-0004-0000-1400-000002000000}"/>
    <hyperlink ref="H17" r:id="rId2" xr:uid="{B8313EBB-BF12-453A-A3A3-D1A239DAC08A}"/>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tabColor rgb="FF92D050"/>
  </sheetPr>
  <dimension ref="A1:H18"/>
  <sheetViews>
    <sheetView zoomScale="55" zoomScaleNormal="55" workbookViewId="0">
      <selection activeCell="A11" activeCellId="2" sqref="A7:H7 A9:H9 A11:H11"/>
    </sheetView>
  </sheetViews>
  <sheetFormatPr defaultRowHeight="14.5" x14ac:dyDescent="0.35"/>
  <cols>
    <col min="1" max="1" width="31.1796875" customWidth="1"/>
    <col min="2" max="2" width="16.54296875" customWidth="1"/>
    <col min="3" max="3" width="20.26953125" customWidth="1"/>
    <col min="4" max="4" width="24.26953125" customWidth="1"/>
    <col min="5" max="5" width="17.36328125" customWidth="1"/>
    <col min="6" max="6" width="41" customWidth="1"/>
    <col min="7" max="7" width="62.26953125" customWidth="1"/>
    <col min="8" max="8" width="42.81640625" customWidth="1"/>
  </cols>
  <sheetData>
    <row r="1" spans="1:8" ht="26" x14ac:dyDescent="0.6">
      <c r="A1" s="119" t="s">
        <v>607</v>
      </c>
      <c r="B1" s="118"/>
      <c r="C1" s="118"/>
      <c r="D1" s="118"/>
      <c r="E1" s="118"/>
      <c r="F1" s="118"/>
      <c r="G1" s="130"/>
    </row>
    <row r="2" spans="1:8" x14ac:dyDescent="0.35">
      <c r="A2" s="118"/>
      <c r="B2" s="118"/>
      <c r="C2" s="118"/>
      <c r="D2" s="118"/>
      <c r="E2" s="118"/>
      <c r="F2" s="118"/>
      <c r="G2" s="130"/>
    </row>
    <row r="3" spans="1:8" ht="29" x14ac:dyDescent="0.35">
      <c r="A3" s="134" t="s">
        <v>1</v>
      </c>
      <c r="B3" s="122" t="s">
        <v>534</v>
      </c>
      <c r="C3" s="122" t="s">
        <v>965</v>
      </c>
      <c r="D3" s="134" t="s">
        <v>6</v>
      </c>
      <c r="E3" s="134" t="s">
        <v>8</v>
      </c>
      <c r="F3" s="134" t="s">
        <v>466</v>
      </c>
      <c r="G3" s="134" t="s">
        <v>10</v>
      </c>
      <c r="H3" s="134" t="s">
        <v>882</v>
      </c>
    </row>
    <row r="4" spans="1:8" ht="43.5" customHeight="1" x14ac:dyDescent="0.35">
      <c r="A4" s="271" t="s">
        <v>229</v>
      </c>
      <c r="B4" s="299">
        <f>C4/C$12</f>
        <v>0.77848101265822789</v>
      </c>
      <c r="C4" s="312">
        <v>246</v>
      </c>
      <c r="D4" s="136" t="s">
        <v>608</v>
      </c>
      <c r="E4" s="14">
        <v>0.99950000000000006</v>
      </c>
      <c r="F4" s="136"/>
      <c r="G4" s="264" t="s">
        <v>609</v>
      </c>
      <c r="H4" s="149" t="s">
        <v>1137</v>
      </c>
    </row>
    <row r="5" spans="1:8" ht="43.5" x14ac:dyDescent="0.35">
      <c r="A5" s="234"/>
      <c r="B5" s="311"/>
      <c r="C5" s="313"/>
      <c r="D5" s="136" t="s">
        <v>610</v>
      </c>
      <c r="E5" s="30">
        <v>0.99995000000000001</v>
      </c>
      <c r="F5" s="136"/>
      <c r="G5" s="298"/>
      <c r="H5" s="149" t="s">
        <v>1137</v>
      </c>
    </row>
    <row r="6" spans="1:8" ht="43.5" x14ac:dyDescent="0.35">
      <c r="A6" s="235"/>
      <c r="B6" s="300"/>
      <c r="C6" s="314"/>
      <c r="D6" s="136" t="s">
        <v>611</v>
      </c>
      <c r="E6" s="30">
        <v>0.99999000000000005</v>
      </c>
      <c r="F6" s="136"/>
      <c r="G6" s="265"/>
      <c r="H6" s="149" t="s">
        <v>1137</v>
      </c>
    </row>
    <row r="7" spans="1:8" ht="43.5" x14ac:dyDescent="0.35">
      <c r="A7" s="202" t="s">
        <v>612</v>
      </c>
      <c r="B7" s="36">
        <f>C7/C$12</f>
        <v>9.1772151898734181E-2</v>
      </c>
      <c r="C7" s="34">
        <v>29</v>
      </c>
      <c r="D7" s="199" t="s">
        <v>608</v>
      </c>
      <c r="E7" s="18">
        <v>0.99950000000000006</v>
      </c>
      <c r="F7" s="199"/>
      <c r="G7" s="199" t="s">
        <v>613</v>
      </c>
      <c r="H7" s="150" t="s">
        <v>1137</v>
      </c>
    </row>
    <row r="8" spans="1:8" ht="43.5" x14ac:dyDescent="0.35">
      <c r="A8" s="166" t="s">
        <v>614</v>
      </c>
      <c r="B8" s="33">
        <f>C8/C$12</f>
        <v>4.4303797468354431E-2</v>
      </c>
      <c r="C8" s="35">
        <v>14</v>
      </c>
      <c r="D8" s="136" t="s">
        <v>608</v>
      </c>
      <c r="E8" s="14">
        <v>0.99950000000000006</v>
      </c>
      <c r="F8" s="136"/>
      <c r="G8" s="136" t="s">
        <v>615</v>
      </c>
      <c r="H8" s="149" t="s">
        <v>1137</v>
      </c>
    </row>
    <row r="9" spans="1:8" ht="43.5" x14ac:dyDescent="0.35">
      <c r="A9" s="123" t="s">
        <v>119</v>
      </c>
      <c r="B9" s="36">
        <f>C9/C$12</f>
        <v>4.4303797468354431E-2</v>
      </c>
      <c r="C9" s="47">
        <v>14</v>
      </c>
      <c r="D9" s="199" t="s">
        <v>608</v>
      </c>
      <c r="E9" s="18">
        <v>0.99950000000000006</v>
      </c>
      <c r="F9" s="199"/>
      <c r="G9" s="202" t="s">
        <v>616</v>
      </c>
      <c r="H9" s="150" t="s">
        <v>1137</v>
      </c>
    </row>
    <row r="10" spans="1:8" ht="43.5" x14ac:dyDescent="0.35">
      <c r="A10" s="166" t="s">
        <v>617</v>
      </c>
      <c r="B10" s="33">
        <f>C10/C$12</f>
        <v>2.5316455696202531E-2</v>
      </c>
      <c r="C10" s="48">
        <v>8</v>
      </c>
      <c r="D10" s="136" t="s">
        <v>608</v>
      </c>
      <c r="E10" s="14">
        <v>0.99950000000000006</v>
      </c>
      <c r="F10" s="136"/>
      <c r="G10" s="166" t="s">
        <v>618</v>
      </c>
      <c r="H10" s="149" t="s">
        <v>1137</v>
      </c>
    </row>
    <row r="11" spans="1:8" s="4" customFormat="1" ht="43.5" x14ac:dyDescent="0.35">
      <c r="A11" s="123" t="s">
        <v>80</v>
      </c>
      <c r="B11" s="36">
        <f>C11/C$12</f>
        <v>1.5822784810126583E-2</v>
      </c>
      <c r="C11" s="47">
        <v>5</v>
      </c>
      <c r="D11" s="199"/>
      <c r="E11" s="18"/>
      <c r="F11" s="123"/>
      <c r="G11" s="202" t="s">
        <v>619</v>
      </c>
      <c r="H11" s="202" t="s">
        <v>1137</v>
      </c>
    </row>
    <row r="12" spans="1:8" ht="29" x14ac:dyDescent="0.35">
      <c r="A12" s="118"/>
      <c r="B12" s="149" t="s">
        <v>235</v>
      </c>
      <c r="C12" s="29">
        <f>SUM(C4:C11)</f>
        <v>316</v>
      </c>
      <c r="D12" s="118"/>
      <c r="E12" s="118"/>
      <c r="F12" s="118"/>
      <c r="G12" s="130"/>
    </row>
    <row r="13" spans="1:8" x14ac:dyDescent="0.35">
      <c r="A13" s="118"/>
      <c r="B13" s="7" t="s">
        <v>620</v>
      </c>
      <c r="C13" s="118"/>
      <c r="D13" s="118"/>
      <c r="E13" s="118"/>
      <c r="F13" s="118"/>
      <c r="G13" s="118"/>
    </row>
    <row r="14" spans="1:8" x14ac:dyDescent="0.35">
      <c r="B14" s="207" t="s">
        <v>1155</v>
      </c>
      <c r="C14" s="98" t="s">
        <v>1162</v>
      </c>
    </row>
    <row r="16" spans="1:8" ht="26" x14ac:dyDescent="0.6">
      <c r="A16" s="119" t="s">
        <v>94</v>
      </c>
      <c r="B16" s="118"/>
      <c r="C16" s="118"/>
      <c r="D16" s="131"/>
      <c r="E16" s="145"/>
      <c r="F16" s="130"/>
      <c r="G16" s="120"/>
    </row>
    <row r="17" spans="1:8" ht="43.5" x14ac:dyDescent="0.35">
      <c r="A17" s="365" t="s">
        <v>97</v>
      </c>
      <c r="B17" s="365" t="s">
        <v>1170</v>
      </c>
      <c r="C17" s="365" t="s">
        <v>98</v>
      </c>
      <c r="D17" s="365" t="s">
        <v>99</v>
      </c>
      <c r="E17" s="365" t="s">
        <v>100</v>
      </c>
      <c r="F17" s="365" t="s">
        <v>101</v>
      </c>
      <c r="G17" s="365" t="s">
        <v>102</v>
      </c>
      <c r="H17" s="365" t="s">
        <v>1168</v>
      </c>
    </row>
    <row r="18" spans="1:8" ht="29" x14ac:dyDescent="0.35">
      <c r="A18" s="205" t="s">
        <v>1210</v>
      </c>
      <c r="B18" s="387">
        <f>2785.25*32150.7</f>
        <v>89547737.174999997</v>
      </c>
      <c r="C18" s="387">
        <f>2938.6*32150.7</f>
        <v>94478047.019999996</v>
      </c>
      <c r="D18" s="393">
        <v>44317</v>
      </c>
      <c r="E18" s="387">
        <f>82.1*32150.7</f>
        <v>2639572.4699999997</v>
      </c>
      <c r="F18" s="393">
        <v>33664</v>
      </c>
      <c r="G18" s="393">
        <v>31656</v>
      </c>
      <c r="H18" s="205" t="s">
        <v>1211</v>
      </c>
    </row>
  </sheetData>
  <autoFilter ref="A17:G17" xr:uid="{00000000-0009-0000-0000-000015000000}"/>
  <mergeCells count="4">
    <mergeCell ref="A4:A6"/>
    <mergeCell ref="B4:B6"/>
    <mergeCell ref="C4:C6"/>
    <mergeCell ref="G4:G6"/>
  </mergeCells>
  <hyperlinks>
    <hyperlink ref="B13" r:id="rId1" display="Consumption and end use source" xr:uid="{00000000-0004-0000-1500-000000000000}"/>
  </hyperlinks>
  <pageMargins left="0.7" right="0.7" top="0.75" bottom="0.75" header="0.3" footer="0.3"/>
  <pageSetup orientation="portrait"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tabColor rgb="FF92D050"/>
  </sheetPr>
  <dimension ref="A1:H15"/>
  <sheetViews>
    <sheetView zoomScale="55" zoomScaleNormal="55" workbookViewId="0">
      <selection activeCell="A7" activeCellId="1" sqref="A5:H5 A7:H7"/>
    </sheetView>
  </sheetViews>
  <sheetFormatPr defaultRowHeight="14.5" x14ac:dyDescent="0.35"/>
  <cols>
    <col min="1" max="1" width="31.1796875" customWidth="1"/>
    <col min="2" max="2" width="16.54296875" customWidth="1"/>
    <col min="3" max="3" width="20.26953125" customWidth="1"/>
    <col min="4" max="4" width="24.26953125" customWidth="1"/>
    <col min="5" max="5" width="19.1796875" customWidth="1"/>
    <col min="6" max="6" width="41" customWidth="1"/>
    <col min="7" max="7" width="83.7265625" customWidth="1"/>
    <col min="8" max="8" width="60.08984375" customWidth="1"/>
  </cols>
  <sheetData>
    <row r="1" spans="1:8" ht="26" x14ac:dyDescent="0.6">
      <c r="A1" s="119" t="s">
        <v>621</v>
      </c>
      <c r="B1" s="118"/>
      <c r="C1" s="118"/>
      <c r="D1" s="118"/>
      <c r="E1" s="118"/>
      <c r="F1" s="118"/>
      <c r="G1" s="130"/>
    </row>
    <row r="2" spans="1:8" x14ac:dyDescent="0.35">
      <c r="A2" s="118"/>
      <c r="B2" s="118"/>
      <c r="C2" s="118"/>
      <c r="D2" s="118"/>
      <c r="E2" s="118"/>
      <c r="F2" s="118"/>
      <c r="G2" s="130"/>
    </row>
    <row r="3" spans="1:8" ht="29" x14ac:dyDescent="0.35">
      <c r="A3" s="134" t="s">
        <v>1</v>
      </c>
      <c r="B3" s="122" t="s">
        <v>595</v>
      </c>
      <c r="C3" s="122" t="s">
        <v>622</v>
      </c>
      <c r="D3" s="134" t="s">
        <v>6</v>
      </c>
      <c r="E3" s="134" t="s">
        <v>8</v>
      </c>
      <c r="F3" s="134" t="s">
        <v>466</v>
      </c>
      <c r="G3" s="134" t="s">
        <v>10</v>
      </c>
      <c r="H3" s="134" t="s">
        <v>882</v>
      </c>
    </row>
    <row r="4" spans="1:8" ht="58" x14ac:dyDescent="0.35">
      <c r="A4" s="166" t="s">
        <v>229</v>
      </c>
      <c r="B4" s="33">
        <f>C4/C$9</f>
        <v>0.80303030303030298</v>
      </c>
      <c r="C4" s="166">
        <v>26.5</v>
      </c>
      <c r="D4" s="136" t="s">
        <v>623</v>
      </c>
      <c r="E4" s="13">
        <v>0.999</v>
      </c>
      <c r="F4" s="136"/>
      <c r="G4" s="166" t="s">
        <v>624</v>
      </c>
      <c r="H4" s="159" t="s">
        <v>1138</v>
      </c>
    </row>
    <row r="5" spans="1:8" ht="17.5" customHeight="1" x14ac:dyDescent="0.35">
      <c r="A5" s="202" t="s">
        <v>604</v>
      </c>
      <c r="B5" s="36">
        <f>C5/C$9</f>
        <v>0.10606060606060606</v>
      </c>
      <c r="C5" s="37">
        <v>3.5</v>
      </c>
      <c r="D5" s="199" t="s">
        <v>623</v>
      </c>
      <c r="E5" s="147">
        <v>0.999</v>
      </c>
      <c r="F5" s="199"/>
      <c r="G5" s="199"/>
      <c r="H5" s="428" t="s">
        <v>1139</v>
      </c>
    </row>
    <row r="6" spans="1:8" ht="72.5" x14ac:dyDescent="0.35">
      <c r="A6" s="166" t="s">
        <v>602</v>
      </c>
      <c r="B6" s="33">
        <f>C6/C$9</f>
        <v>6.9696969696969688E-2</v>
      </c>
      <c r="C6" s="38">
        <v>2.2999999999999998</v>
      </c>
      <c r="D6" s="136" t="s">
        <v>623</v>
      </c>
      <c r="E6" s="14">
        <v>0.999</v>
      </c>
      <c r="F6" s="136"/>
      <c r="G6" s="136" t="s">
        <v>926</v>
      </c>
      <c r="H6" s="403" t="s">
        <v>1139</v>
      </c>
    </row>
    <row r="7" spans="1:8" ht="72.5" x14ac:dyDescent="0.35">
      <c r="A7" s="202" t="s">
        <v>606</v>
      </c>
      <c r="B7" s="36">
        <f>C7/C$9</f>
        <v>0</v>
      </c>
      <c r="C7" s="37">
        <v>0</v>
      </c>
      <c r="D7" s="199" t="s">
        <v>623</v>
      </c>
      <c r="E7" s="18">
        <v>0.999</v>
      </c>
      <c r="F7" s="199"/>
      <c r="G7" s="199" t="s">
        <v>625</v>
      </c>
      <c r="H7" s="428" t="s">
        <v>1139</v>
      </c>
    </row>
    <row r="8" spans="1:8" ht="72.5" x14ac:dyDescent="0.35">
      <c r="A8" s="161" t="s">
        <v>80</v>
      </c>
      <c r="B8" s="33">
        <f>C8/C$9</f>
        <v>2.121212121212121E-2</v>
      </c>
      <c r="C8" s="50">
        <v>0.7</v>
      </c>
      <c r="D8" s="136" t="s">
        <v>623</v>
      </c>
      <c r="E8" s="13">
        <v>0.999</v>
      </c>
      <c r="F8" s="136"/>
      <c r="G8" s="166" t="s">
        <v>626</v>
      </c>
      <c r="H8" s="403" t="s">
        <v>1139</v>
      </c>
    </row>
    <row r="9" spans="1:8" ht="29" x14ac:dyDescent="0.35">
      <c r="A9" s="118"/>
      <c r="B9" s="149" t="s">
        <v>235</v>
      </c>
      <c r="C9" s="29">
        <f>SUM(C4:C8)</f>
        <v>33</v>
      </c>
      <c r="D9" s="118"/>
      <c r="E9" s="118"/>
      <c r="F9" s="118"/>
      <c r="G9" s="130"/>
    </row>
    <row r="10" spans="1:8" x14ac:dyDescent="0.35">
      <c r="A10" s="118"/>
      <c r="B10" s="7" t="s">
        <v>593</v>
      </c>
      <c r="C10" s="118"/>
      <c r="D10" s="118" t="s">
        <v>627</v>
      </c>
      <c r="E10" s="118"/>
      <c r="F10" s="118"/>
      <c r="G10" s="118"/>
    </row>
    <row r="13" spans="1:8" ht="26" x14ac:dyDescent="0.6">
      <c r="A13" s="119" t="s">
        <v>94</v>
      </c>
      <c r="B13" s="118"/>
      <c r="C13" s="118"/>
      <c r="D13" s="131"/>
      <c r="E13" s="145"/>
      <c r="F13" s="130"/>
      <c r="G13" s="120"/>
    </row>
    <row r="14" spans="1:8" ht="43.5" x14ac:dyDescent="0.35">
      <c r="A14" s="365" t="s">
        <v>97</v>
      </c>
      <c r="B14" s="365" t="s">
        <v>1170</v>
      </c>
      <c r="C14" s="365" t="s">
        <v>98</v>
      </c>
      <c r="D14" s="365" t="s">
        <v>99</v>
      </c>
      <c r="E14" s="365" t="s">
        <v>100</v>
      </c>
      <c r="F14" s="365" t="s">
        <v>101</v>
      </c>
      <c r="G14" s="365" t="s">
        <v>102</v>
      </c>
      <c r="H14" s="365" t="s">
        <v>1168</v>
      </c>
    </row>
    <row r="15" spans="1:8" ht="29" x14ac:dyDescent="0.35">
      <c r="A15" s="205" t="s">
        <v>628</v>
      </c>
      <c r="B15" s="367">
        <f>21400*32150.7</f>
        <v>688024980</v>
      </c>
      <c r="C15" s="367">
        <f>29500*32150.7</f>
        <v>948445650</v>
      </c>
      <c r="D15" s="377">
        <v>44317</v>
      </c>
      <c r="E15" s="367">
        <f>625*32150.7</f>
        <v>20094187.5</v>
      </c>
      <c r="F15" s="377">
        <v>42583</v>
      </c>
      <c r="G15" s="377">
        <v>38353</v>
      </c>
      <c r="H15" s="366" t="s">
        <v>1209</v>
      </c>
    </row>
  </sheetData>
  <hyperlinks>
    <hyperlink ref="B10" r:id="rId1" xr:uid="{00000000-0004-0000-16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tabColor rgb="FF92D050"/>
  </sheetPr>
  <dimension ref="A1:I14"/>
  <sheetViews>
    <sheetView zoomScale="55" zoomScaleNormal="55" workbookViewId="0">
      <selection activeCell="A7" activeCellId="1" sqref="A5:H5 A7:H7"/>
    </sheetView>
  </sheetViews>
  <sheetFormatPr defaultRowHeight="14.5" x14ac:dyDescent="0.35"/>
  <cols>
    <col min="1" max="1" width="31.1796875" customWidth="1"/>
    <col min="2" max="2" width="16.54296875" customWidth="1"/>
    <col min="3" max="3" width="20.26953125" customWidth="1"/>
    <col min="4" max="4" width="24.26953125" customWidth="1"/>
    <col min="5" max="5" width="14.26953125" customWidth="1"/>
    <col min="6" max="6" width="41" customWidth="1"/>
    <col min="7" max="7" width="83.7265625" customWidth="1"/>
    <col min="8" max="8" width="67.7265625" customWidth="1"/>
  </cols>
  <sheetData>
    <row r="1" spans="1:9" ht="26" x14ac:dyDescent="0.6">
      <c r="A1" s="119" t="s">
        <v>629</v>
      </c>
      <c r="B1" s="118"/>
      <c r="C1" s="118"/>
      <c r="D1" s="118"/>
      <c r="E1" s="118"/>
      <c r="F1" s="118"/>
      <c r="G1" s="130"/>
    </row>
    <row r="2" spans="1:9" x14ac:dyDescent="0.35">
      <c r="A2" s="118"/>
      <c r="B2" s="118"/>
      <c r="C2" s="118"/>
      <c r="D2" s="118"/>
      <c r="E2" s="118"/>
      <c r="F2" s="118"/>
      <c r="G2" s="130"/>
    </row>
    <row r="3" spans="1:9" ht="29" x14ac:dyDescent="0.35">
      <c r="A3" s="134" t="s">
        <v>1</v>
      </c>
      <c r="B3" s="122" t="s">
        <v>595</v>
      </c>
      <c r="C3" s="122" t="s">
        <v>630</v>
      </c>
      <c r="D3" s="134" t="s">
        <v>6</v>
      </c>
      <c r="E3" s="134" t="s">
        <v>8</v>
      </c>
      <c r="F3" s="134" t="s">
        <v>466</v>
      </c>
      <c r="G3" s="134" t="s">
        <v>10</v>
      </c>
      <c r="H3" s="134" t="s">
        <v>882</v>
      </c>
    </row>
    <row r="4" spans="1:9" ht="58" x14ac:dyDescent="0.35">
      <c r="A4" s="174" t="s">
        <v>602</v>
      </c>
      <c r="B4" s="175">
        <f>C4/C$8</f>
        <v>0.36868686868686873</v>
      </c>
      <c r="C4" s="176">
        <v>14.6</v>
      </c>
      <c r="D4" s="136" t="s">
        <v>631</v>
      </c>
      <c r="E4" s="13">
        <v>0.999</v>
      </c>
      <c r="F4" s="136"/>
      <c r="G4" s="166" t="s">
        <v>632</v>
      </c>
      <c r="H4" s="159" t="s">
        <v>928</v>
      </c>
      <c r="I4" s="98"/>
    </row>
    <row r="5" spans="1:9" ht="101.5" x14ac:dyDescent="0.35">
      <c r="A5" s="194" t="s">
        <v>606</v>
      </c>
      <c r="B5" s="36">
        <f>C5/C$8</f>
        <v>0.32070707070707072</v>
      </c>
      <c r="C5" s="43">
        <v>12.7</v>
      </c>
      <c r="D5" s="199" t="s">
        <v>631</v>
      </c>
      <c r="E5" s="147">
        <v>0.999</v>
      </c>
      <c r="F5" s="199"/>
      <c r="G5" s="199" t="s">
        <v>931</v>
      </c>
      <c r="H5" s="150" t="s">
        <v>929</v>
      </c>
      <c r="I5" s="98"/>
    </row>
    <row r="6" spans="1:9" ht="72.5" x14ac:dyDescent="0.35">
      <c r="A6" s="166" t="s">
        <v>633</v>
      </c>
      <c r="B6" s="33">
        <f>C6/C$8</f>
        <v>0.16414141414141417</v>
      </c>
      <c r="C6" s="42">
        <v>6.5</v>
      </c>
      <c r="D6" s="136" t="s">
        <v>631</v>
      </c>
      <c r="E6" s="13">
        <v>0.999</v>
      </c>
      <c r="F6" s="136"/>
      <c r="G6" s="136" t="s">
        <v>927</v>
      </c>
      <c r="H6" s="159" t="s">
        <v>930</v>
      </c>
      <c r="I6" s="98"/>
    </row>
    <row r="7" spans="1:9" ht="72.5" x14ac:dyDescent="0.35">
      <c r="A7" s="202" t="s">
        <v>80</v>
      </c>
      <c r="B7" s="36">
        <f>C7/C$8</f>
        <v>0.14646464646464649</v>
      </c>
      <c r="C7" s="44">
        <v>5.8</v>
      </c>
      <c r="D7" s="199" t="s">
        <v>631</v>
      </c>
      <c r="E7" s="147">
        <v>0.999</v>
      </c>
      <c r="F7" s="199"/>
      <c r="G7" s="199" t="s">
        <v>634</v>
      </c>
      <c r="H7" s="150" t="s">
        <v>930</v>
      </c>
      <c r="I7" s="98"/>
    </row>
    <row r="8" spans="1:9" x14ac:dyDescent="0.35">
      <c r="A8" s="118"/>
      <c r="B8" s="170" t="s">
        <v>592</v>
      </c>
      <c r="C8" s="45">
        <f>SUM(C4:C7)</f>
        <v>39.599999999999994</v>
      </c>
      <c r="D8" s="118"/>
      <c r="E8" s="118"/>
      <c r="F8" s="118"/>
      <c r="G8" s="130"/>
    </row>
    <row r="9" spans="1:9" x14ac:dyDescent="0.35">
      <c r="A9" s="118"/>
      <c r="B9" s="7" t="s">
        <v>635</v>
      </c>
      <c r="C9" s="118"/>
      <c r="D9" s="118" t="s">
        <v>636</v>
      </c>
      <c r="E9" s="118"/>
      <c r="F9" s="118"/>
      <c r="G9" s="118"/>
    </row>
    <row r="10" spans="1:9" x14ac:dyDescent="0.35">
      <c r="A10" s="118"/>
      <c r="B10" s="118"/>
      <c r="C10" s="118"/>
      <c r="D10" s="7" t="s">
        <v>637</v>
      </c>
      <c r="E10" s="118"/>
      <c r="F10" s="118"/>
      <c r="G10" s="118"/>
    </row>
    <row r="12" spans="1:9" ht="26" x14ac:dyDescent="0.6">
      <c r="A12" s="119" t="s">
        <v>94</v>
      </c>
      <c r="B12" s="118"/>
      <c r="C12" s="118"/>
      <c r="D12" s="131"/>
      <c r="E12" s="145"/>
      <c r="F12" s="130"/>
      <c r="G12" s="120"/>
    </row>
    <row r="13" spans="1:9" ht="43.5" x14ac:dyDescent="0.35">
      <c r="A13" s="365" t="s">
        <v>97</v>
      </c>
      <c r="B13" s="365" t="s">
        <v>1170</v>
      </c>
      <c r="C13" s="365" t="s">
        <v>98</v>
      </c>
      <c r="D13" s="365" t="s">
        <v>99</v>
      </c>
      <c r="E13" s="365" t="s">
        <v>100</v>
      </c>
      <c r="F13" s="365" t="s">
        <v>101</v>
      </c>
      <c r="G13" s="365" t="s">
        <v>102</v>
      </c>
      <c r="H13" s="365" t="s">
        <v>1168</v>
      </c>
    </row>
    <row r="14" spans="1:9" x14ac:dyDescent="0.35">
      <c r="A14" s="205" t="s">
        <v>1207</v>
      </c>
      <c r="B14" s="367">
        <f>770*32150.7</f>
        <v>24756039</v>
      </c>
      <c r="C14" s="367">
        <f>850*32150.7</f>
        <v>27328095</v>
      </c>
      <c r="D14" s="377">
        <v>39142</v>
      </c>
      <c r="E14" s="367">
        <f>40*32150.7</f>
        <v>1286028</v>
      </c>
      <c r="F14" s="377">
        <v>42767</v>
      </c>
      <c r="G14" s="392">
        <v>37988</v>
      </c>
      <c r="H14" s="366" t="s">
        <v>1208</v>
      </c>
    </row>
  </sheetData>
  <hyperlinks>
    <hyperlink ref="B9" r:id="rId1" xr:uid="{00000000-0004-0000-1700-000000000000}"/>
    <hyperlink ref="D10" r:id="rId2" xr:uid="{00000000-0004-0000-1700-00000100000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tabColor rgb="FF92D050"/>
  </sheetPr>
  <dimension ref="A1:H14"/>
  <sheetViews>
    <sheetView zoomScale="70" zoomScaleNormal="70" workbookViewId="0">
      <selection activeCell="A7" activeCellId="1" sqref="A5:H5 A7:H7"/>
    </sheetView>
  </sheetViews>
  <sheetFormatPr defaultRowHeight="14.5" x14ac:dyDescent="0.35"/>
  <cols>
    <col min="1" max="1" width="31.1796875" customWidth="1"/>
    <col min="2" max="2" width="16.54296875" customWidth="1"/>
    <col min="3" max="3" width="20.26953125" customWidth="1"/>
    <col min="4" max="4" width="24.26953125" customWidth="1"/>
    <col min="5" max="5" width="14.26953125" customWidth="1"/>
    <col min="6" max="6" width="41" customWidth="1"/>
    <col min="7" max="7" width="56.7265625" customWidth="1"/>
    <col min="8" max="8" width="77.90625" customWidth="1"/>
  </cols>
  <sheetData>
    <row r="1" spans="1:8" ht="26" x14ac:dyDescent="0.6">
      <c r="A1" s="119" t="s">
        <v>638</v>
      </c>
      <c r="B1" s="118"/>
      <c r="C1" s="118"/>
      <c r="D1" s="118"/>
      <c r="E1" s="118"/>
      <c r="F1" s="118"/>
      <c r="G1" s="130"/>
    </row>
    <row r="2" spans="1:8" x14ac:dyDescent="0.35">
      <c r="A2" s="118"/>
      <c r="B2" s="118"/>
      <c r="C2" s="118"/>
      <c r="D2" s="118"/>
      <c r="E2" s="118"/>
      <c r="F2" s="118"/>
      <c r="G2" s="130"/>
    </row>
    <row r="3" spans="1:8" ht="29" x14ac:dyDescent="0.35">
      <c r="A3" s="134" t="s">
        <v>1</v>
      </c>
      <c r="B3" s="122" t="s">
        <v>595</v>
      </c>
      <c r="C3" s="122" t="s">
        <v>639</v>
      </c>
      <c r="D3" s="134" t="s">
        <v>6</v>
      </c>
      <c r="E3" s="134" t="s">
        <v>8</v>
      </c>
      <c r="F3" s="134" t="s">
        <v>466</v>
      </c>
      <c r="G3" s="134" t="s">
        <v>10</v>
      </c>
      <c r="H3" s="134" t="s">
        <v>882</v>
      </c>
    </row>
    <row r="4" spans="1:8" ht="58" x14ac:dyDescent="0.35">
      <c r="A4" s="166" t="s">
        <v>633</v>
      </c>
      <c r="B4" s="33">
        <f>C4/C$8</f>
        <v>0.32941176470588235</v>
      </c>
      <c r="C4" s="42">
        <v>2.8</v>
      </c>
      <c r="D4" s="136" t="s">
        <v>640</v>
      </c>
      <c r="E4" s="13">
        <v>0.999</v>
      </c>
      <c r="F4" s="136"/>
      <c r="G4" s="166" t="s">
        <v>937</v>
      </c>
      <c r="H4" s="149" t="s">
        <v>938</v>
      </c>
    </row>
    <row r="5" spans="1:8" ht="72.5" x14ac:dyDescent="0.35">
      <c r="A5" s="194" t="s">
        <v>641</v>
      </c>
      <c r="B5" s="36">
        <f>C5/C$8</f>
        <v>0.31764705882352945</v>
      </c>
      <c r="C5" s="43">
        <v>2.7</v>
      </c>
      <c r="D5" s="199" t="s">
        <v>640</v>
      </c>
      <c r="E5" s="147">
        <v>0.999</v>
      </c>
      <c r="F5" s="199"/>
      <c r="G5" s="199" t="s">
        <v>932</v>
      </c>
      <c r="H5" s="150" t="s">
        <v>933</v>
      </c>
    </row>
    <row r="6" spans="1:8" ht="87" x14ac:dyDescent="0.35">
      <c r="A6" s="166" t="s">
        <v>602</v>
      </c>
      <c r="B6" s="33">
        <f>C6/C$8</f>
        <v>8.2352941176470587E-2</v>
      </c>
      <c r="C6" s="42">
        <v>0.7</v>
      </c>
      <c r="D6" s="136" t="s">
        <v>640</v>
      </c>
      <c r="E6" s="13">
        <v>0.999</v>
      </c>
      <c r="F6" s="136"/>
      <c r="G6" s="136" t="s">
        <v>935</v>
      </c>
      <c r="H6" s="149" t="s">
        <v>934</v>
      </c>
    </row>
    <row r="7" spans="1:8" ht="72.5" x14ac:dyDescent="0.35">
      <c r="A7" s="202" t="s">
        <v>80</v>
      </c>
      <c r="B7" s="36">
        <f>C7/C$8</f>
        <v>0.27058823529411763</v>
      </c>
      <c r="C7" s="44">
        <v>2.2999999999999998</v>
      </c>
      <c r="D7" s="199" t="s">
        <v>640</v>
      </c>
      <c r="E7" s="147">
        <v>0.999</v>
      </c>
      <c r="F7" s="199"/>
      <c r="G7" s="199" t="s">
        <v>936</v>
      </c>
      <c r="H7" s="150" t="s">
        <v>939</v>
      </c>
    </row>
    <row r="8" spans="1:8" x14ac:dyDescent="0.35">
      <c r="A8" s="118"/>
      <c r="B8" s="170" t="s">
        <v>592</v>
      </c>
      <c r="C8" s="45">
        <f>SUM(C4:C7)</f>
        <v>8.5</v>
      </c>
      <c r="D8" s="118"/>
      <c r="E8" s="118"/>
      <c r="F8" s="118"/>
      <c r="G8" s="130"/>
    </row>
    <row r="9" spans="1:8" x14ac:dyDescent="0.35">
      <c r="A9" s="118"/>
      <c r="B9" s="7" t="s">
        <v>635</v>
      </c>
      <c r="C9" s="118"/>
      <c r="D9" s="118" t="s">
        <v>636</v>
      </c>
      <c r="E9" s="118"/>
      <c r="F9" s="118"/>
      <c r="G9" s="118"/>
    </row>
    <row r="10" spans="1:8" x14ac:dyDescent="0.35">
      <c r="A10" s="118"/>
      <c r="B10" s="118"/>
      <c r="C10" s="118"/>
      <c r="D10" s="7" t="s">
        <v>642</v>
      </c>
      <c r="E10" s="118"/>
      <c r="F10" s="118"/>
      <c r="G10" s="118"/>
    </row>
    <row r="12" spans="1:8" ht="26" x14ac:dyDescent="0.6">
      <c r="A12" s="119" t="s">
        <v>94</v>
      </c>
      <c r="B12" s="118"/>
      <c r="C12" s="118"/>
      <c r="D12" s="131"/>
      <c r="E12" s="145"/>
      <c r="F12" s="130"/>
      <c r="G12" s="120"/>
    </row>
    <row r="13" spans="1:8" ht="43.5" x14ac:dyDescent="0.35">
      <c r="A13" s="365" t="s">
        <v>97</v>
      </c>
      <c r="B13" s="365" t="s">
        <v>1170</v>
      </c>
      <c r="C13" s="365" t="s">
        <v>98</v>
      </c>
      <c r="D13" s="365" t="s">
        <v>99</v>
      </c>
      <c r="E13" s="365" t="s">
        <v>100</v>
      </c>
      <c r="F13" s="365" t="s">
        <v>101</v>
      </c>
      <c r="G13" s="365" t="s">
        <v>102</v>
      </c>
      <c r="H13" s="365" t="s">
        <v>1168</v>
      </c>
    </row>
    <row r="14" spans="1:8" x14ac:dyDescent="0.35">
      <c r="A14" s="366" t="s">
        <v>1205</v>
      </c>
      <c r="B14" s="367">
        <f>6300*32150.7</f>
        <v>202549410</v>
      </c>
      <c r="C14" s="367">
        <f>6300*32150.7</f>
        <v>202549410</v>
      </c>
      <c r="D14" s="377">
        <v>44348</v>
      </c>
      <c r="E14" s="367">
        <f>145*32150.7</f>
        <v>4661851.5</v>
      </c>
      <c r="F14" s="377">
        <v>38443</v>
      </c>
      <c r="G14" s="377">
        <v>38353</v>
      </c>
      <c r="H14" s="366" t="s">
        <v>1206</v>
      </c>
    </row>
  </sheetData>
  <hyperlinks>
    <hyperlink ref="B9" r:id="rId1" xr:uid="{00000000-0004-0000-1800-000000000000}"/>
    <hyperlink ref="D10" r:id="rId2" xr:uid="{00000000-0004-0000-1800-000001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92D050"/>
  </sheetPr>
  <dimension ref="A1:K48"/>
  <sheetViews>
    <sheetView topLeftCell="A5" zoomScale="25" zoomScaleNormal="25" workbookViewId="0">
      <selection activeCell="O44" sqref="O44"/>
    </sheetView>
  </sheetViews>
  <sheetFormatPr defaultRowHeight="14.5" x14ac:dyDescent="0.35"/>
  <cols>
    <col min="1" max="1" width="36" customWidth="1"/>
    <col min="2" max="2" width="16.54296875" customWidth="1"/>
    <col min="3" max="3" width="24.7265625" customWidth="1"/>
    <col min="4" max="4" width="24.26953125" customWidth="1"/>
    <col min="5" max="5" width="26.81640625" customWidth="1"/>
    <col min="6" max="6" width="14.26953125" customWidth="1"/>
    <col min="7" max="7" width="41" customWidth="1"/>
    <col min="8" max="8" width="83.7265625" customWidth="1"/>
    <col min="9" max="9" width="23.1796875" customWidth="1"/>
    <col min="10" max="10" width="11.453125" customWidth="1"/>
    <col min="11" max="11" width="21" customWidth="1"/>
  </cols>
  <sheetData>
    <row r="1" spans="1:11" ht="26" x14ac:dyDescent="0.6">
      <c r="A1" s="119" t="s">
        <v>643</v>
      </c>
      <c r="B1" s="118"/>
      <c r="C1" s="118"/>
      <c r="D1" s="118"/>
      <c r="E1" s="118"/>
      <c r="F1" s="118"/>
      <c r="G1" s="118"/>
      <c r="H1" s="130"/>
      <c r="I1" s="118"/>
      <c r="J1" s="118"/>
      <c r="K1" s="118"/>
    </row>
    <row r="2" spans="1:11" ht="15" thickBot="1" x14ac:dyDescent="0.4">
      <c r="A2" s="118"/>
      <c r="B2" s="118"/>
      <c r="C2" s="118"/>
      <c r="D2" s="118"/>
      <c r="E2" s="118"/>
      <c r="F2" s="118"/>
      <c r="G2" s="118"/>
      <c r="H2" s="89"/>
      <c r="I2" s="90"/>
      <c r="J2" s="90"/>
      <c r="K2" s="90"/>
    </row>
    <row r="3" spans="1:11" ht="58.5" thickTop="1" x14ac:dyDescent="0.35">
      <c r="A3" s="134" t="s">
        <v>1</v>
      </c>
      <c r="B3" s="122" t="s">
        <v>534</v>
      </c>
      <c r="C3" s="69" t="s">
        <v>966</v>
      </c>
      <c r="D3" s="83" t="s">
        <v>644</v>
      </c>
      <c r="E3" s="84" t="s">
        <v>645</v>
      </c>
      <c r="F3" s="85" t="s">
        <v>8</v>
      </c>
      <c r="G3" s="85" t="s">
        <v>466</v>
      </c>
      <c r="H3" s="92" t="s">
        <v>10</v>
      </c>
      <c r="I3" s="315" t="s">
        <v>994</v>
      </c>
      <c r="J3" s="316"/>
      <c r="K3" s="317"/>
    </row>
    <row r="4" spans="1:11" ht="120" customHeight="1" x14ac:dyDescent="0.35">
      <c r="A4" s="171" t="s">
        <v>646</v>
      </c>
      <c r="B4" s="172">
        <v>0.31</v>
      </c>
      <c r="C4" s="70">
        <f>$C$9*B4</f>
        <v>6.9130000000000003</v>
      </c>
      <c r="D4" s="109" t="s">
        <v>647</v>
      </c>
      <c r="E4" s="110" t="s">
        <v>61</v>
      </c>
      <c r="F4" s="147" t="s">
        <v>648</v>
      </c>
      <c r="G4" s="155" t="s">
        <v>649</v>
      </c>
      <c r="H4" s="168" t="s">
        <v>650</v>
      </c>
      <c r="I4" s="320" t="s">
        <v>651</v>
      </c>
      <c r="J4" s="323" t="s">
        <v>1141</v>
      </c>
      <c r="K4" s="326" t="s">
        <v>1140</v>
      </c>
    </row>
    <row r="5" spans="1:11" ht="58" x14ac:dyDescent="0.35">
      <c r="A5" s="63" t="s">
        <v>652</v>
      </c>
      <c r="B5" s="64">
        <v>0.24</v>
      </c>
      <c r="C5" s="71">
        <f>$C$9*B5</f>
        <v>5.3520000000000003</v>
      </c>
      <c r="D5" s="94" t="s">
        <v>653</v>
      </c>
      <c r="E5" s="67" t="s">
        <v>61</v>
      </c>
      <c r="F5" s="61" t="s">
        <v>654</v>
      </c>
      <c r="G5" s="136" t="s">
        <v>655</v>
      </c>
      <c r="H5" s="93" t="s">
        <v>656</v>
      </c>
      <c r="I5" s="321"/>
      <c r="J5" s="324"/>
      <c r="K5" s="326"/>
    </row>
    <row r="6" spans="1:11" ht="29" x14ac:dyDescent="0.35">
      <c r="A6" s="65" t="s">
        <v>657</v>
      </c>
      <c r="B6" s="66">
        <v>0.11</v>
      </c>
      <c r="C6" s="72">
        <f>$C$9*B6</f>
        <v>2.4530000000000003</v>
      </c>
      <c r="D6" s="328" t="s">
        <v>658</v>
      </c>
      <c r="E6" s="111" t="s">
        <v>659</v>
      </c>
      <c r="F6" s="147" t="s">
        <v>660</v>
      </c>
      <c r="G6" s="167" t="s">
        <v>661</v>
      </c>
      <c r="H6" s="260" t="s">
        <v>662</v>
      </c>
      <c r="I6" s="321"/>
      <c r="J6" s="324"/>
      <c r="K6" s="326"/>
    </row>
    <row r="7" spans="1:11" ht="43.5" x14ac:dyDescent="0.35">
      <c r="A7" s="63" t="s">
        <v>663</v>
      </c>
      <c r="B7" s="64">
        <v>0.11</v>
      </c>
      <c r="C7" s="71">
        <f>$C$9*B7</f>
        <v>2.4530000000000003</v>
      </c>
      <c r="D7" s="329"/>
      <c r="E7" s="111" t="s">
        <v>664</v>
      </c>
      <c r="F7" s="147" t="s">
        <v>665</v>
      </c>
      <c r="G7" s="167" t="s">
        <v>666</v>
      </c>
      <c r="H7" s="268"/>
      <c r="I7" s="321"/>
      <c r="J7" s="324"/>
      <c r="K7" s="326"/>
    </row>
    <row r="8" spans="1:11" ht="29.5" thickBot="1" x14ac:dyDescent="0.4">
      <c r="A8" s="74" t="s">
        <v>667</v>
      </c>
      <c r="B8" s="80">
        <v>0.23</v>
      </c>
      <c r="C8" s="81">
        <f>$C$9*B8</f>
        <v>5.1290000000000004</v>
      </c>
      <c r="D8" s="330"/>
      <c r="E8" s="111" t="s">
        <v>668</v>
      </c>
      <c r="F8" s="147" t="s">
        <v>669</v>
      </c>
      <c r="G8" s="167" t="s">
        <v>670</v>
      </c>
      <c r="H8" s="261"/>
      <c r="I8" s="321"/>
      <c r="J8" s="324"/>
      <c r="K8" s="326"/>
    </row>
    <row r="9" spans="1:11" ht="75" customHeight="1" x14ac:dyDescent="0.35">
      <c r="A9" s="98"/>
      <c r="B9" s="99" t="s">
        <v>592</v>
      </c>
      <c r="C9" s="100">
        <v>22.3</v>
      </c>
      <c r="D9" s="331" t="s">
        <v>671</v>
      </c>
      <c r="E9" s="67" t="s">
        <v>672</v>
      </c>
      <c r="F9" s="61" t="s">
        <v>673</v>
      </c>
      <c r="G9" s="62" t="s">
        <v>674</v>
      </c>
      <c r="H9" s="60" t="s">
        <v>675</v>
      </c>
      <c r="I9" s="321"/>
      <c r="J9" s="324"/>
      <c r="K9" s="326"/>
    </row>
    <row r="10" spans="1:11" ht="83.25" customHeight="1" x14ac:dyDescent="0.35">
      <c r="A10" s="101"/>
      <c r="B10" s="318" t="s">
        <v>676</v>
      </c>
      <c r="C10" s="319"/>
      <c r="D10" s="332"/>
      <c r="E10" s="67" t="s">
        <v>677</v>
      </c>
      <c r="F10" s="61" t="s">
        <v>678</v>
      </c>
      <c r="G10" s="62" t="s">
        <v>679</v>
      </c>
      <c r="H10" s="60" t="s">
        <v>680</v>
      </c>
      <c r="I10" s="321"/>
      <c r="J10" s="324"/>
      <c r="K10" s="326"/>
    </row>
    <row r="11" spans="1:11" ht="58" x14ac:dyDescent="0.35">
      <c r="A11" s="101"/>
      <c r="B11" s="318" t="s">
        <v>681</v>
      </c>
      <c r="C11" s="319"/>
      <c r="D11" s="332"/>
      <c r="E11" s="75" t="s">
        <v>682</v>
      </c>
      <c r="F11" s="76" t="s">
        <v>683</v>
      </c>
      <c r="G11" s="77" t="s">
        <v>684</v>
      </c>
      <c r="H11" s="60" t="s">
        <v>685</v>
      </c>
      <c r="I11" s="321"/>
      <c r="J11" s="324"/>
      <c r="K11" s="326"/>
    </row>
    <row r="12" spans="1:11" ht="29" x14ac:dyDescent="0.35">
      <c r="A12" s="101"/>
      <c r="B12" s="318" t="s">
        <v>15</v>
      </c>
      <c r="C12" s="319"/>
      <c r="D12" s="332"/>
      <c r="E12" s="62" t="s">
        <v>686</v>
      </c>
      <c r="F12" s="78" t="s">
        <v>687</v>
      </c>
      <c r="G12" s="149" t="s">
        <v>688</v>
      </c>
      <c r="H12" s="60" t="s">
        <v>689</v>
      </c>
      <c r="I12" s="321"/>
      <c r="J12" s="324"/>
      <c r="K12" s="326"/>
    </row>
    <row r="13" spans="1:11" ht="43.5" x14ac:dyDescent="0.35">
      <c r="A13" s="101"/>
      <c r="B13" s="102"/>
      <c r="C13" s="103"/>
      <c r="D13" s="332"/>
      <c r="E13" s="62" t="s">
        <v>690</v>
      </c>
      <c r="F13" s="73" t="s">
        <v>691</v>
      </c>
      <c r="G13" s="77" t="s">
        <v>692</v>
      </c>
      <c r="H13" s="60" t="s">
        <v>693</v>
      </c>
      <c r="I13" s="321"/>
      <c r="J13" s="324"/>
      <c r="K13" s="326"/>
    </row>
    <row r="14" spans="1:11" ht="43.5" x14ac:dyDescent="0.35">
      <c r="A14" s="101"/>
      <c r="B14" s="102"/>
      <c r="C14" s="103"/>
      <c r="D14" s="332"/>
      <c r="E14" s="62" t="s">
        <v>694</v>
      </c>
      <c r="F14" s="62" t="s">
        <v>695</v>
      </c>
      <c r="G14" s="166" t="s">
        <v>696</v>
      </c>
      <c r="H14" s="60" t="s">
        <v>697</v>
      </c>
      <c r="I14" s="321"/>
      <c r="J14" s="324"/>
      <c r="K14" s="326"/>
    </row>
    <row r="15" spans="1:11" ht="43.5" x14ac:dyDescent="0.35">
      <c r="A15" s="101"/>
      <c r="B15" s="102"/>
      <c r="C15" s="103"/>
      <c r="D15" s="333"/>
      <c r="E15" s="62" t="s">
        <v>698</v>
      </c>
      <c r="F15" s="78" t="s">
        <v>699</v>
      </c>
      <c r="G15" s="77" t="s">
        <v>700</v>
      </c>
      <c r="H15" s="60" t="s">
        <v>701</v>
      </c>
      <c r="I15" s="321"/>
      <c r="J15" s="324"/>
      <c r="K15" s="326"/>
    </row>
    <row r="16" spans="1:11" ht="29" x14ac:dyDescent="0.35">
      <c r="A16" s="104"/>
      <c r="B16" s="104"/>
      <c r="C16" s="105"/>
      <c r="D16" s="112" t="s">
        <v>702</v>
      </c>
      <c r="E16" s="111" t="s">
        <v>61</v>
      </c>
      <c r="F16" s="147" t="s">
        <v>703</v>
      </c>
      <c r="G16" s="167" t="s">
        <v>704</v>
      </c>
      <c r="H16" s="113" t="s">
        <v>705</v>
      </c>
      <c r="I16" s="321"/>
      <c r="J16" s="324"/>
      <c r="K16" s="326"/>
    </row>
    <row r="17" spans="1:11" ht="43.5" x14ac:dyDescent="0.35">
      <c r="A17" s="106"/>
      <c r="B17" s="106"/>
      <c r="C17" s="107"/>
      <c r="D17" s="94" t="s">
        <v>706</v>
      </c>
      <c r="E17" s="67" t="s">
        <v>61</v>
      </c>
      <c r="F17" s="61" t="s">
        <v>707</v>
      </c>
      <c r="G17" s="62" t="s">
        <v>708</v>
      </c>
      <c r="H17" s="82" t="s">
        <v>709</v>
      </c>
      <c r="I17" s="321"/>
      <c r="J17" s="324"/>
      <c r="K17" s="326"/>
    </row>
    <row r="18" spans="1:11" ht="43.5" x14ac:dyDescent="0.35">
      <c r="A18" s="106"/>
      <c r="B18" s="106"/>
      <c r="C18" s="107"/>
      <c r="D18" s="112" t="s">
        <v>710</v>
      </c>
      <c r="E18" s="111" t="s">
        <v>61</v>
      </c>
      <c r="F18" s="147" t="s">
        <v>711</v>
      </c>
      <c r="G18" s="167" t="s">
        <v>712</v>
      </c>
      <c r="H18" s="113" t="s">
        <v>713</v>
      </c>
      <c r="I18" s="321"/>
      <c r="J18" s="324"/>
      <c r="K18" s="326"/>
    </row>
    <row r="19" spans="1:11" ht="43.5" x14ac:dyDescent="0.35">
      <c r="A19" s="106"/>
      <c r="B19" s="106"/>
      <c r="C19" s="107"/>
      <c r="D19" s="95" t="s">
        <v>714</v>
      </c>
      <c r="E19" s="68" t="s">
        <v>61</v>
      </c>
      <c r="F19" s="61" t="s">
        <v>715</v>
      </c>
      <c r="G19" s="62" t="s">
        <v>716</v>
      </c>
      <c r="H19" s="82" t="s">
        <v>717</v>
      </c>
      <c r="I19" s="321"/>
      <c r="J19" s="324"/>
      <c r="K19" s="326"/>
    </row>
    <row r="20" spans="1:11" ht="58" x14ac:dyDescent="0.35">
      <c r="A20" s="106"/>
      <c r="B20" s="106"/>
      <c r="C20" s="107"/>
      <c r="D20" s="328" t="s">
        <v>718</v>
      </c>
      <c r="E20" s="111" t="s">
        <v>719</v>
      </c>
      <c r="F20" s="147" t="s">
        <v>720</v>
      </c>
      <c r="G20" s="167" t="s">
        <v>721</v>
      </c>
      <c r="H20" s="113" t="s">
        <v>722</v>
      </c>
      <c r="I20" s="321"/>
      <c r="J20" s="324"/>
      <c r="K20" s="326"/>
    </row>
    <row r="21" spans="1:11" ht="58" x14ac:dyDescent="0.35">
      <c r="A21" s="106"/>
      <c r="B21" s="106"/>
      <c r="C21" s="107"/>
      <c r="D21" s="329"/>
      <c r="E21" s="111" t="s">
        <v>723</v>
      </c>
      <c r="F21" s="147" t="s">
        <v>724</v>
      </c>
      <c r="G21" s="167" t="s">
        <v>725</v>
      </c>
      <c r="H21" s="113" t="s">
        <v>726</v>
      </c>
      <c r="I21" s="321"/>
      <c r="J21" s="324"/>
      <c r="K21" s="326"/>
    </row>
    <row r="22" spans="1:11" ht="43.5" x14ac:dyDescent="0.35">
      <c r="A22" s="106"/>
      <c r="B22" s="106"/>
      <c r="C22" s="107"/>
      <c r="D22" s="329"/>
      <c r="E22" s="111" t="s">
        <v>727</v>
      </c>
      <c r="F22" s="147" t="s">
        <v>728</v>
      </c>
      <c r="G22" s="167" t="s">
        <v>729</v>
      </c>
      <c r="H22" s="113" t="s">
        <v>730</v>
      </c>
      <c r="I22" s="321"/>
      <c r="J22" s="324"/>
      <c r="K22" s="326"/>
    </row>
    <row r="23" spans="1:11" ht="58" x14ac:dyDescent="0.35">
      <c r="A23" s="106"/>
      <c r="B23" s="106"/>
      <c r="C23" s="107"/>
      <c r="D23" s="329"/>
      <c r="E23" s="111" t="s">
        <v>731</v>
      </c>
      <c r="F23" s="147" t="s">
        <v>732</v>
      </c>
      <c r="G23" s="167" t="s">
        <v>733</v>
      </c>
      <c r="H23" s="113" t="s">
        <v>734</v>
      </c>
      <c r="I23" s="321"/>
      <c r="J23" s="324"/>
      <c r="K23" s="326"/>
    </row>
    <row r="24" spans="1:11" ht="58" x14ac:dyDescent="0.35">
      <c r="A24" s="106"/>
      <c r="B24" s="106"/>
      <c r="C24" s="107"/>
      <c r="D24" s="329"/>
      <c r="E24" s="111" t="s">
        <v>735</v>
      </c>
      <c r="F24" s="147" t="s">
        <v>736</v>
      </c>
      <c r="G24" s="167" t="s">
        <v>737</v>
      </c>
      <c r="H24" s="113" t="s">
        <v>738</v>
      </c>
      <c r="I24" s="321"/>
      <c r="J24" s="324"/>
      <c r="K24" s="326"/>
    </row>
    <row r="25" spans="1:11" ht="72.5" x14ac:dyDescent="0.35">
      <c r="A25" s="106"/>
      <c r="B25" s="106"/>
      <c r="C25" s="107"/>
      <c r="D25" s="330"/>
      <c r="E25" s="111" t="s">
        <v>739</v>
      </c>
      <c r="F25" s="147" t="s">
        <v>740</v>
      </c>
      <c r="G25" s="167" t="s">
        <v>741</v>
      </c>
      <c r="H25" s="113" t="s">
        <v>742</v>
      </c>
      <c r="I25" s="321"/>
      <c r="J25" s="324"/>
      <c r="K25" s="326"/>
    </row>
    <row r="26" spans="1:11" ht="43.5" x14ac:dyDescent="0.35">
      <c r="A26" s="106"/>
      <c r="B26" s="106"/>
      <c r="C26" s="107"/>
      <c r="D26" s="331" t="s">
        <v>743</v>
      </c>
      <c r="E26" s="67" t="s">
        <v>744</v>
      </c>
      <c r="F26" s="61" t="s">
        <v>745</v>
      </c>
      <c r="G26" s="62" t="s">
        <v>746</v>
      </c>
      <c r="H26" s="60" t="s">
        <v>747</v>
      </c>
      <c r="I26" s="321"/>
      <c r="J26" s="324"/>
      <c r="K26" s="326"/>
    </row>
    <row r="27" spans="1:11" ht="43.5" x14ac:dyDescent="0.35">
      <c r="A27" s="106"/>
      <c r="B27" s="106"/>
      <c r="C27" s="107"/>
      <c r="D27" s="332"/>
      <c r="E27" s="67" t="s">
        <v>748</v>
      </c>
      <c r="F27" s="61" t="s">
        <v>749</v>
      </c>
      <c r="G27" s="62" t="s">
        <v>750</v>
      </c>
      <c r="H27" s="60" t="s">
        <v>751</v>
      </c>
      <c r="I27" s="321"/>
      <c r="J27" s="324"/>
      <c r="K27" s="326"/>
    </row>
    <row r="28" spans="1:11" ht="43.5" x14ac:dyDescent="0.35">
      <c r="A28" s="106"/>
      <c r="B28" s="106"/>
      <c r="C28" s="107"/>
      <c r="D28" s="332"/>
      <c r="E28" s="67" t="s">
        <v>752</v>
      </c>
      <c r="F28" s="61" t="s">
        <v>753</v>
      </c>
      <c r="G28" s="62" t="s">
        <v>754</v>
      </c>
      <c r="H28" s="82" t="s">
        <v>755</v>
      </c>
      <c r="I28" s="321"/>
      <c r="J28" s="324"/>
      <c r="K28" s="326"/>
    </row>
    <row r="29" spans="1:11" ht="43.5" x14ac:dyDescent="0.35">
      <c r="A29" s="106"/>
      <c r="B29" s="106"/>
      <c r="C29" s="107"/>
      <c r="D29" s="332"/>
      <c r="E29" s="67" t="s">
        <v>756</v>
      </c>
      <c r="F29" s="61" t="s">
        <v>757</v>
      </c>
      <c r="G29" s="62" t="s">
        <v>758</v>
      </c>
      <c r="H29" s="82" t="s">
        <v>759</v>
      </c>
      <c r="I29" s="321"/>
      <c r="J29" s="324"/>
      <c r="K29" s="326"/>
    </row>
    <row r="30" spans="1:11" ht="58" x14ac:dyDescent="0.35">
      <c r="A30" s="106"/>
      <c r="B30" s="106"/>
      <c r="C30" s="107"/>
      <c r="D30" s="333"/>
      <c r="E30" s="67" t="s">
        <v>760</v>
      </c>
      <c r="F30" s="61" t="s">
        <v>761</v>
      </c>
      <c r="G30" s="62" t="s">
        <v>762</v>
      </c>
      <c r="H30" s="82" t="s">
        <v>693</v>
      </c>
      <c r="I30" s="321"/>
      <c r="J30" s="324"/>
      <c r="K30" s="326"/>
    </row>
    <row r="31" spans="1:11" ht="43.5" x14ac:dyDescent="0.35">
      <c r="A31" s="106"/>
      <c r="B31" s="106"/>
      <c r="C31" s="107"/>
      <c r="D31" s="112" t="s">
        <v>763</v>
      </c>
      <c r="E31" s="114" t="s">
        <v>61</v>
      </c>
      <c r="F31" s="147" t="s">
        <v>764</v>
      </c>
      <c r="G31" s="167" t="s">
        <v>765</v>
      </c>
      <c r="H31" s="113" t="s">
        <v>766</v>
      </c>
      <c r="I31" s="321"/>
      <c r="J31" s="324"/>
      <c r="K31" s="326"/>
    </row>
    <row r="32" spans="1:11" ht="43.5" x14ac:dyDescent="0.35">
      <c r="A32" s="106"/>
      <c r="B32" s="106"/>
      <c r="C32" s="107"/>
      <c r="D32" s="96" t="s">
        <v>767</v>
      </c>
      <c r="E32" s="79" t="s">
        <v>61</v>
      </c>
      <c r="F32" s="61" t="s">
        <v>768</v>
      </c>
      <c r="G32" s="62" t="s">
        <v>769</v>
      </c>
      <c r="H32" s="82" t="s">
        <v>770</v>
      </c>
      <c r="I32" s="321"/>
      <c r="J32" s="324"/>
      <c r="K32" s="326"/>
    </row>
    <row r="33" spans="1:11" ht="29" x14ac:dyDescent="0.35">
      <c r="A33" s="106"/>
      <c r="B33" s="106"/>
      <c r="C33" s="107"/>
      <c r="D33" s="112" t="s">
        <v>771</v>
      </c>
      <c r="E33" s="111" t="s">
        <v>61</v>
      </c>
      <c r="F33" s="147" t="s">
        <v>772</v>
      </c>
      <c r="G33" s="167" t="s">
        <v>773</v>
      </c>
      <c r="H33" s="113" t="s">
        <v>774</v>
      </c>
      <c r="I33" s="321"/>
      <c r="J33" s="324"/>
      <c r="K33" s="326"/>
    </row>
    <row r="34" spans="1:11" ht="29.5" thickBot="1" x14ac:dyDescent="0.4">
      <c r="A34" s="106"/>
      <c r="B34" s="106"/>
      <c r="C34" s="107"/>
      <c r="D34" s="97" t="s">
        <v>775</v>
      </c>
      <c r="E34" s="86" t="s">
        <v>61</v>
      </c>
      <c r="F34" s="87" t="s">
        <v>776</v>
      </c>
      <c r="G34" s="88" t="s">
        <v>777</v>
      </c>
      <c r="H34" s="91" t="s">
        <v>778</v>
      </c>
      <c r="I34" s="322"/>
      <c r="J34" s="325"/>
      <c r="K34" s="327"/>
    </row>
    <row r="35" spans="1:11" ht="15" thickTop="1" x14ac:dyDescent="0.35">
      <c r="A35" s="108"/>
      <c r="B35" s="118"/>
      <c r="C35" s="118"/>
      <c r="D35" s="118"/>
      <c r="E35" s="118"/>
      <c r="F35" s="118"/>
      <c r="G35" s="118"/>
      <c r="H35" s="130"/>
      <c r="I35" s="54"/>
      <c r="J35" s="118"/>
      <c r="K35" s="118"/>
    </row>
    <row r="36" spans="1:11" x14ac:dyDescent="0.35">
      <c r="A36" s="108"/>
      <c r="B36" s="118"/>
      <c r="C36" s="118"/>
      <c r="D36" s="118"/>
      <c r="E36" s="118"/>
      <c r="F36" s="118"/>
      <c r="G36" s="118"/>
      <c r="H36" s="118"/>
      <c r="I36" s="118"/>
      <c r="J36" s="118"/>
      <c r="K36" s="118"/>
    </row>
    <row r="37" spans="1:11" x14ac:dyDescent="0.35">
      <c r="A37" s="108"/>
      <c r="B37" s="118"/>
      <c r="C37" s="118"/>
      <c r="D37" s="7"/>
      <c r="E37" s="7"/>
      <c r="F37" s="118"/>
      <c r="G37" s="118"/>
      <c r="H37" s="118"/>
      <c r="I37" s="118"/>
      <c r="J37" s="118"/>
      <c r="K37" s="118"/>
    </row>
    <row r="38" spans="1:11" x14ac:dyDescent="0.35">
      <c r="A38" s="108"/>
      <c r="B38" s="118"/>
      <c r="C38" s="118"/>
      <c r="D38" s="118"/>
      <c r="E38" s="118"/>
      <c r="F38" s="118"/>
      <c r="G38" s="118"/>
      <c r="H38" s="118"/>
      <c r="I38" s="118"/>
      <c r="J38" s="118"/>
      <c r="K38" s="118"/>
    </row>
    <row r="39" spans="1:11" x14ac:dyDescent="0.35">
      <c r="A39" s="104"/>
      <c r="B39" s="118"/>
      <c r="C39" s="118"/>
      <c r="D39" s="131"/>
      <c r="E39" s="131"/>
      <c r="F39" s="145"/>
      <c r="G39" s="130"/>
      <c r="H39" s="120"/>
      <c r="I39" s="118"/>
      <c r="J39" s="118"/>
      <c r="K39" s="118"/>
    </row>
    <row r="40" spans="1:11" x14ac:dyDescent="0.35">
      <c r="A40" s="98"/>
      <c r="B40" s="118"/>
      <c r="C40" s="118"/>
      <c r="D40" s="118"/>
      <c r="E40" s="118"/>
      <c r="F40" s="118"/>
      <c r="G40" s="118"/>
      <c r="H40" s="118"/>
      <c r="I40" s="118"/>
      <c r="J40" s="118"/>
      <c r="K40" s="118"/>
    </row>
    <row r="44" spans="1:11" ht="26" x14ac:dyDescent="0.6">
      <c r="A44" s="119"/>
      <c r="B44" s="118"/>
      <c r="C44" s="118"/>
      <c r="D44" s="118"/>
      <c r="E44" s="118"/>
      <c r="F44" s="118"/>
      <c r="G44" s="118"/>
      <c r="H44" s="118"/>
      <c r="I44" s="118"/>
      <c r="J44" s="118"/>
      <c r="K44" s="118"/>
    </row>
    <row r="45" spans="1:11" ht="26" x14ac:dyDescent="0.6">
      <c r="A45" s="119" t="s">
        <v>94</v>
      </c>
      <c r="B45" s="118"/>
      <c r="C45" s="118"/>
      <c r="D45" s="131"/>
      <c r="E45" s="131"/>
      <c r="F45" s="145"/>
      <c r="G45" s="130"/>
      <c r="H45" s="120"/>
      <c r="I45" s="118"/>
      <c r="J45" s="118"/>
      <c r="K45" s="118"/>
    </row>
    <row r="46" spans="1:11" ht="43.5" x14ac:dyDescent="0.35">
      <c r="A46" s="365" t="s">
        <v>97</v>
      </c>
      <c r="B46" s="365" t="s">
        <v>1170</v>
      </c>
      <c r="C46" s="365" t="s">
        <v>98</v>
      </c>
      <c r="D46" s="365" t="s">
        <v>99</v>
      </c>
      <c r="E46" s="365" t="s">
        <v>100</v>
      </c>
      <c r="F46" s="365" t="s">
        <v>101</v>
      </c>
      <c r="G46" s="365" t="s">
        <v>102</v>
      </c>
      <c r="H46" s="365" t="s">
        <v>1168</v>
      </c>
      <c r="I46" s="118"/>
      <c r="J46" s="118"/>
      <c r="K46" s="118"/>
    </row>
    <row r="47" spans="1:11" x14ac:dyDescent="0.35">
      <c r="A47" s="205" t="s">
        <v>1178</v>
      </c>
      <c r="B47" s="367">
        <f>4.48*2204.62</f>
        <v>9876.6976000000013</v>
      </c>
      <c r="C47" s="367">
        <v>10212</v>
      </c>
      <c r="D47" s="377">
        <v>44348</v>
      </c>
      <c r="E47" s="367">
        <v>1353</v>
      </c>
      <c r="F47" s="377">
        <v>37196</v>
      </c>
      <c r="G47" s="377">
        <v>32509</v>
      </c>
      <c r="H47" s="419" t="s">
        <v>1179</v>
      </c>
      <c r="I47" s="118"/>
      <c r="J47" s="118"/>
      <c r="K47" s="118"/>
    </row>
    <row r="48" spans="1:11" x14ac:dyDescent="0.35">
      <c r="A48" s="205" t="s">
        <v>1178</v>
      </c>
      <c r="B48" s="420">
        <v>10166</v>
      </c>
      <c r="C48" s="420">
        <v>10166</v>
      </c>
      <c r="D48" s="377">
        <v>44348</v>
      </c>
      <c r="E48" s="367">
        <v>1377</v>
      </c>
      <c r="F48" s="377">
        <v>37165</v>
      </c>
      <c r="G48" s="377">
        <v>32874</v>
      </c>
      <c r="H48" s="419" t="s">
        <v>1180</v>
      </c>
      <c r="I48" s="118"/>
      <c r="J48" s="118"/>
      <c r="K48" s="118"/>
    </row>
  </sheetData>
  <mergeCells count="12">
    <mergeCell ref="I3:K3"/>
    <mergeCell ref="B12:C12"/>
    <mergeCell ref="B11:C11"/>
    <mergeCell ref="B10:C10"/>
    <mergeCell ref="I4:I34"/>
    <mergeCell ref="J4:J34"/>
    <mergeCell ref="H6:H8"/>
    <mergeCell ref="K4:K34"/>
    <mergeCell ref="D6:D8"/>
    <mergeCell ref="D9:D15"/>
    <mergeCell ref="D20:D25"/>
    <mergeCell ref="D26:D30"/>
  </mergeCells>
  <hyperlinks>
    <hyperlink ref="I4:I26" r:id="rId1" display="If the type of material is identified, this free site can be used to identify the composition of the material https://www.copper.org/resources/properties/db/basic-search.php" xr:uid="{00000000-0004-0000-1900-000000000000}"/>
    <hyperlink ref="B10" r:id="rId2" xr:uid="{00000000-0004-0000-1900-000002000000}"/>
    <hyperlink ref="B11" r:id="rId3" xr:uid="{00000000-0004-0000-1900-000003000000}"/>
    <hyperlink ref="B12" r:id="rId4" xr:uid="{00000000-0004-0000-1900-000004000000}"/>
    <hyperlink ref="K4:K34" r:id="rId5" display="Can be imported into excel for every compositional variation for the UNS system:   unscopperalloys.org/" xr:uid="{00000000-0004-0000-1900-000005000000}"/>
    <hyperlink ref="K4" r:id="rId6" xr:uid="{6C49AF76-A17D-41B4-9DFC-BAD5F2DD07A3}"/>
    <hyperlink ref="H47" r:id="rId7" xr:uid="{5D6A4E14-8C46-4847-8A17-859428779B65}"/>
    <hyperlink ref="H48" r:id="rId8" xr:uid="{D6707EEF-BA0C-4BB0-B387-E9A540E09F3F}"/>
  </hyperlinks>
  <pageMargins left="0.7" right="0.7" top="0.75" bottom="0.75" header="0.3" footer="0.3"/>
  <pageSetup orientation="portrait" r:id="rId9"/>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92D050"/>
  </sheetPr>
  <dimension ref="A1:O34"/>
  <sheetViews>
    <sheetView zoomScale="40" zoomScaleNormal="40" workbookViewId="0">
      <selection activeCell="A20" activeCellId="1" sqref="A9:H14 A20:H21"/>
    </sheetView>
  </sheetViews>
  <sheetFormatPr defaultRowHeight="14.5" x14ac:dyDescent="0.35"/>
  <cols>
    <col min="1" max="1" width="34.54296875" customWidth="1"/>
    <col min="2" max="2" width="42.1796875" customWidth="1"/>
    <col min="3" max="3" width="20.26953125" customWidth="1"/>
    <col min="4" max="4" width="37.1796875" customWidth="1"/>
    <col min="5" max="5" width="22.7265625" bestFit="1" customWidth="1"/>
    <col min="6" max="6" width="42.54296875" customWidth="1"/>
    <col min="7" max="7" width="72.26953125" customWidth="1"/>
    <col min="8" max="8" width="89.453125" customWidth="1"/>
    <col min="9" max="9" width="29.453125" customWidth="1"/>
    <col min="10" max="10" width="20.453125" customWidth="1"/>
  </cols>
  <sheetData>
    <row r="1" spans="1:15" ht="26" x14ac:dyDescent="0.6">
      <c r="A1" s="119" t="s">
        <v>779</v>
      </c>
      <c r="B1" s="118"/>
      <c r="C1" s="118"/>
      <c r="D1" s="118"/>
      <c r="E1" s="118"/>
      <c r="F1" s="118"/>
      <c r="G1" s="130"/>
      <c r="H1" s="118"/>
      <c r="I1" s="118"/>
      <c r="J1" s="118"/>
    </row>
    <row r="2" spans="1:15" x14ac:dyDescent="0.35">
      <c r="A2" s="118"/>
      <c r="B2" s="118"/>
      <c r="C2" s="118"/>
      <c r="D2" s="118"/>
      <c r="E2" s="118"/>
      <c r="F2" s="118"/>
      <c r="G2" s="130"/>
      <c r="H2" s="118"/>
      <c r="I2" s="118"/>
      <c r="J2" s="118"/>
    </row>
    <row r="3" spans="1:15" ht="29" x14ac:dyDescent="0.35">
      <c r="A3" s="134" t="s">
        <v>1</v>
      </c>
      <c r="B3" s="122" t="s">
        <v>534</v>
      </c>
      <c r="C3" s="122" t="s">
        <v>780</v>
      </c>
      <c r="D3" s="134" t="s">
        <v>6</v>
      </c>
      <c r="E3" s="134" t="s">
        <v>781</v>
      </c>
      <c r="F3" s="134" t="s">
        <v>466</v>
      </c>
      <c r="G3" s="134" t="s">
        <v>10</v>
      </c>
      <c r="H3" s="122" t="s">
        <v>882</v>
      </c>
      <c r="I3" s="185"/>
      <c r="J3" s="185"/>
    </row>
    <row r="4" spans="1:15" ht="29" x14ac:dyDescent="0.35">
      <c r="A4" s="355" t="s">
        <v>782</v>
      </c>
      <c r="B4" s="356">
        <f>C4/$C$26</f>
        <v>0.72177822177822182</v>
      </c>
      <c r="C4" s="357">
        <v>1445</v>
      </c>
      <c r="D4" s="136" t="s">
        <v>783</v>
      </c>
      <c r="E4" s="13" t="s">
        <v>784</v>
      </c>
      <c r="F4" s="136" t="s">
        <v>785</v>
      </c>
      <c r="G4" s="180" t="s">
        <v>786</v>
      </c>
      <c r="H4" s="159" t="s">
        <v>1142</v>
      </c>
      <c r="I4" s="186"/>
      <c r="J4" s="187"/>
      <c r="K4" s="54"/>
      <c r="L4" s="54"/>
      <c r="M4" s="54"/>
      <c r="N4" s="54"/>
      <c r="O4" s="54"/>
    </row>
    <row r="5" spans="1:15" ht="29" x14ac:dyDescent="0.35">
      <c r="A5" s="355"/>
      <c r="B5" s="356"/>
      <c r="C5" s="357"/>
      <c r="D5" s="136" t="s">
        <v>787</v>
      </c>
      <c r="E5" s="13" t="s">
        <v>788</v>
      </c>
      <c r="F5" s="136" t="s">
        <v>789</v>
      </c>
      <c r="G5" s="180" t="s">
        <v>790</v>
      </c>
      <c r="H5" s="159" t="s">
        <v>1142</v>
      </c>
      <c r="I5" s="186"/>
      <c r="J5" s="187"/>
      <c r="K5" s="54"/>
      <c r="L5" s="54"/>
      <c r="M5" s="54"/>
      <c r="N5" s="54"/>
      <c r="O5" s="54"/>
    </row>
    <row r="6" spans="1:15" ht="35.25" customHeight="1" x14ac:dyDescent="0.35">
      <c r="A6" s="355"/>
      <c r="B6" s="356"/>
      <c r="C6" s="357"/>
      <c r="D6" s="136" t="s">
        <v>791</v>
      </c>
      <c r="E6" s="13" t="s">
        <v>792</v>
      </c>
      <c r="F6" s="136" t="s">
        <v>793</v>
      </c>
      <c r="G6" s="180" t="s">
        <v>794</v>
      </c>
      <c r="H6" s="159" t="s">
        <v>1142</v>
      </c>
      <c r="I6" s="186"/>
      <c r="J6" s="187"/>
      <c r="K6" s="54"/>
      <c r="L6" s="54"/>
      <c r="M6" s="54"/>
      <c r="N6" s="54"/>
      <c r="O6" s="54"/>
    </row>
    <row r="7" spans="1:15" ht="29" x14ac:dyDescent="0.35">
      <c r="A7" s="355"/>
      <c r="B7" s="356"/>
      <c r="C7" s="357"/>
      <c r="D7" s="136" t="s">
        <v>795</v>
      </c>
      <c r="E7" s="13" t="s">
        <v>796</v>
      </c>
      <c r="F7" s="136" t="s">
        <v>797</v>
      </c>
      <c r="G7" s="180" t="s">
        <v>798</v>
      </c>
      <c r="H7" s="159" t="s">
        <v>1142</v>
      </c>
      <c r="I7" s="186"/>
      <c r="J7" s="187"/>
      <c r="K7" s="54"/>
      <c r="L7" s="54"/>
      <c r="M7" s="54"/>
      <c r="N7" s="54"/>
      <c r="O7" s="54"/>
    </row>
    <row r="8" spans="1:15" ht="29" x14ac:dyDescent="0.35">
      <c r="A8" s="355"/>
      <c r="B8" s="356"/>
      <c r="C8" s="357"/>
      <c r="D8" s="136" t="s">
        <v>799</v>
      </c>
      <c r="E8" s="13" t="s">
        <v>800</v>
      </c>
      <c r="F8" s="136" t="s">
        <v>801</v>
      </c>
      <c r="G8" s="180" t="s">
        <v>802</v>
      </c>
      <c r="H8" s="159" t="s">
        <v>1142</v>
      </c>
      <c r="I8" s="186"/>
      <c r="J8" s="187"/>
      <c r="K8" s="54"/>
      <c r="L8" s="54"/>
      <c r="M8" s="54"/>
      <c r="N8" s="54"/>
      <c r="O8" s="54"/>
    </row>
    <row r="9" spans="1:15" ht="29" x14ac:dyDescent="0.35">
      <c r="A9" s="343" t="s">
        <v>803</v>
      </c>
      <c r="B9" s="430">
        <f>C9/$C$26</f>
        <v>8.8411588411588415E-2</v>
      </c>
      <c r="C9" s="345">
        <v>177</v>
      </c>
      <c r="D9" s="199" t="s">
        <v>804</v>
      </c>
      <c r="E9" s="147" t="s">
        <v>805</v>
      </c>
      <c r="F9" s="199" t="s">
        <v>806</v>
      </c>
      <c r="G9" s="199" t="s">
        <v>807</v>
      </c>
      <c r="H9" s="150" t="s">
        <v>1143</v>
      </c>
      <c r="I9" s="187"/>
      <c r="J9" s="187"/>
      <c r="K9" s="54"/>
      <c r="L9" s="54"/>
      <c r="M9" s="54"/>
      <c r="N9" s="54"/>
      <c r="O9" s="54"/>
    </row>
    <row r="10" spans="1:15" ht="29" x14ac:dyDescent="0.35">
      <c r="A10" s="353"/>
      <c r="B10" s="431"/>
      <c r="C10" s="354"/>
      <c r="D10" s="199" t="s">
        <v>808</v>
      </c>
      <c r="E10" s="147" t="s">
        <v>809</v>
      </c>
      <c r="F10" s="199" t="s">
        <v>810</v>
      </c>
      <c r="G10" s="199" t="s">
        <v>811</v>
      </c>
      <c r="H10" s="150" t="s">
        <v>1144</v>
      </c>
      <c r="I10" s="187"/>
      <c r="J10" s="187"/>
      <c r="K10" s="54"/>
      <c r="L10" s="54"/>
      <c r="M10" s="54"/>
      <c r="N10" s="54"/>
      <c r="O10" s="54"/>
    </row>
    <row r="11" spans="1:15" ht="29" x14ac:dyDescent="0.35">
      <c r="A11" s="353"/>
      <c r="B11" s="431"/>
      <c r="C11" s="354"/>
      <c r="D11" s="197" t="s">
        <v>812</v>
      </c>
      <c r="E11" s="147" t="s">
        <v>813</v>
      </c>
      <c r="F11" s="199" t="s">
        <v>814</v>
      </c>
      <c r="G11" s="199" t="s">
        <v>815</v>
      </c>
      <c r="H11" s="150" t="s">
        <v>1144</v>
      </c>
      <c r="I11" s="188"/>
      <c r="J11" s="187"/>
      <c r="K11" s="54"/>
      <c r="L11" s="54"/>
      <c r="M11" s="54"/>
      <c r="N11" s="54"/>
      <c r="O11" s="54"/>
    </row>
    <row r="12" spans="1:15" ht="43.5" x14ac:dyDescent="0.35">
      <c r="A12" s="353"/>
      <c r="B12" s="431"/>
      <c r="C12" s="354"/>
      <c r="D12" s="199" t="s">
        <v>816</v>
      </c>
      <c r="E12" s="147" t="s">
        <v>817</v>
      </c>
      <c r="F12" s="199" t="s">
        <v>818</v>
      </c>
      <c r="G12" s="199" t="s">
        <v>819</v>
      </c>
      <c r="H12" s="150" t="s">
        <v>1145</v>
      </c>
      <c r="I12" s="188"/>
      <c r="J12" s="187"/>
      <c r="K12" s="54"/>
      <c r="L12" s="54"/>
      <c r="M12" s="54"/>
      <c r="N12" s="54"/>
      <c r="O12" s="54"/>
    </row>
    <row r="13" spans="1:15" ht="43.5" x14ac:dyDescent="0.35">
      <c r="A13" s="353"/>
      <c r="B13" s="431"/>
      <c r="C13" s="354"/>
      <c r="D13" s="199" t="s">
        <v>820</v>
      </c>
      <c r="E13" s="147" t="s">
        <v>821</v>
      </c>
      <c r="F13" s="199" t="s">
        <v>822</v>
      </c>
      <c r="G13" s="199" t="s">
        <v>823</v>
      </c>
      <c r="H13" s="150" t="s">
        <v>1146</v>
      </c>
      <c r="I13" s="188"/>
      <c r="J13" s="187"/>
      <c r="K13" s="54"/>
      <c r="L13" s="54"/>
      <c r="M13" s="54"/>
      <c r="N13" s="54"/>
      <c r="O13" s="54"/>
    </row>
    <row r="14" spans="1:15" ht="58" x14ac:dyDescent="0.35">
      <c r="A14" s="344"/>
      <c r="B14" s="432"/>
      <c r="C14" s="346"/>
      <c r="D14" s="199" t="s">
        <v>824</v>
      </c>
      <c r="E14" s="147">
        <v>0.8</v>
      </c>
      <c r="F14" s="199" t="s">
        <v>825</v>
      </c>
      <c r="G14" s="199" t="s">
        <v>826</v>
      </c>
      <c r="H14" s="150" t="s">
        <v>1147</v>
      </c>
      <c r="I14" s="188"/>
      <c r="J14" s="187"/>
      <c r="K14" s="54"/>
      <c r="L14" s="54"/>
      <c r="M14" s="54"/>
      <c r="N14" s="54"/>
      <c r="O14" s="54"/>
    </row>
    <row r="15" spans="1:15" ht="29" x14ac:dyDescent="0.35">
      <c r="A15" s="347" t="s">
        <v>827</v>
      </c>
      <c r="B15" s="334">
        <f t="shared" ref="B15" si="0">C15/$C$26</f>
        <v>7.5424575424575424E-2</v>
      </c>
      <c r="C15" s="350">
        <v>151</v>
      </c>
      <c r="D15" s="136" t="s">
        <v>828</v>
      </c>
      <c r="E15" s="13" t="s">
        <v>829</v>
      </c>
      <c r="F15" s="136" t="s">
        <v>830</v>
      </c>
      <c r="G15" s="57" t="s">
        <v>831</v>
      </c>
      <c r="H15" s="149" t="s">
        <v>1148</v>
      </c>
      <c r="I15" s="187"/>
      <c r="J15" s="54"/>
      <c r="K15" s="54"/>
      <c r="L15" s="54"/>
      <c r="M15" s="54"/>
      <c r="N15" s="54"/>
      <c r="O15" s="54"/>
    </row>
    <row r="16" spans="1:15" ht="29" x14ac:dyDescent="0.35">
      <c r="A16" s="348"/>
      <c r="B16" s="335"/>
      <c r="C16" s="351"/>
      <c r="D16" s="136" t="s">
        <v>832</v>
      </c>
      <c r="E16" s="13" t="s">
        <v>833</v>
      </c>
      <c r="F16" s="136" t="s">
        <v>834</v>
      </c>
      <c r="G16" s="57" t="s">
        <v>831</v>
      </c>
      <c r="H16" s="149" t="s">
        <v>1148</v>
      </c>
      <c r="I16" s="187"/>
      <c r="J16" s="54"/>
      <c r="K16" s="54"/>
      <c r="L16" s="54"/>
      <c r="M16" s="54"/>
      <c r="N16" s="54"/>
      <c r="O16" s="54"/>
    </row>
    <row r="17" spans="1:15" ht="29" x14ac:dyDescent="0.35">
      <c r="A17" s="348"/>
      <c r="B17" s="335"/>
      <c r="C17" s="351"/>
      <c r="D17" s="136" t="s">
        <v>835</v>
      </c>
      <c r="E17" s="13" t="s">
        <v>836</v>
      </c>
      <c r="F17" s="136" t="s">
        <v>837</v>
      </c>
      <c r="G17" s="57" t="s">
        <v>831</v>
      </c>
      <c r="H17" s="149" t="s">
        <v>1148</v>
      </c>
      <c r="I17" s="187"/>
      <c r="J17" s="54"/>
      <c r="K17" s="54"/>
      <c r="L17" s="54"/>
      <c r="M17" s="54"/>
      <c r="N17" s="54"/>
      <c r="O17" s="54"/>
    </row>
    <row r="18" spans="1:15" ht="29" x14ac:dyDescent="0.35">
      <c r="A18" s="348"/>
      <c r="B18" s="335"/>
      <c r="C18" s="351"/>
      <c r="D18" s="136" t="s">
        <v>838</v>
      </c>
      <c r="E18" s="13" t="s">
        <v>839</v>
      </c>
      <c r="F18" s="136" t="s">
        <v>840</v>
      </c>
      <c r="G18" s="57" t="s">
        <v>831</v>
      </c>
      <c r="H18" s="149" t="s">
        <v>1148</v>
      </c>
      <c r="I18" s="187"/>
      <c r="J18" s="54"/>
      <c r="K18" s="54"/>
      <c r="L18" s="54"/>
      <c r="M18" s="54"/>
      <c r="N18" s="54"/>
      <c r="O18" s="54"/>
    </row>
    <row r="19" spans="1:15" ht="29" x14ac:dyDescent="0.35">
      <c r="A19" s="349"/>
      <c r="B19" s="336"/>
      <c r="C19" s="352"/>
      <c r="D19" s="136" t="s">
        <v>841</v>
      </c>
      <c r="E19" s="13" t="s">
        <v>842</v>
      </c>
      <c r="F19" s="136" t="s">
        <v>843</v>
      </c>
      <c r="G19" s="57" t="s">
        <v>831</v>
      </c>
      <c r="H19" s="149" t="s">
        <v>1148</v>
      </c>
      <c r="I19" s="187"/>
      <c r="J19" s="54"/>
      <c r="K19" s="54"/>
      <c r="L19" s="54"/>
      <c r="M19" s="54"/>
      <c r="N19" s="54"/>
      <c r="O19" s="54"/>
    </row>
    <row r="20" spans="1:15" ht="29" x14ac:dyDescent="0.35">
      <c r="A20" s="343" t="s">
        <v>844</v>
      </c>
      <c r="B20" s="430">
        <f>C20/$C$26</f>
        <v>7.0929070929070928E-2</v>
      </c>
      <c r="C20" s="345">
        <v>142</v>
      </c>
      <c r="D20" s="199" t="s">
        <v>895</v>
      </c>
      <c r="E20" s="147">
        <v>0.22</v>
      </c>
      <c r="F20" s="199" t="s">
        <v>896</v>
      </c>
      <c r="G20" s="199" t="s">
        <v>845</v>
      </c>
      <c r="H20" s="150" t="s">
        <v>1149</v>
      </c>
      <c r="I20" s="54"/>
      <c r="J20" s="54"/>
      <c r="K20" s="54"/>
      <c r="L20" s="54"/>
      <c r="M20" s="54"/>
      <c r="N20" s="54"/>
      <c r="O20" s="54"/>
    </row>
    <row r="21" spans="1:15" ht="29" x14ac:dyDescent="0.35">
      <c r="A21" s="344"/>
      <c r="B21" s="432"/>
      <c r="C21" s="346"/>
      <c r="D21" s="199" t="s">
        <v>894</v>
      </c>
      <c r="E21" s="147">
        <v>0.25</v>
      </c>
      <c r="F21" s="199" t="s">
        <v>897</v>
      </c>
      <c r="G21" s="199" t="s">
        <v>846</v>
      </c>
      <c r="H21" s="150" t="s">
        <v>1149</v>
      </c>
      <c r="I21" s="54"/>
      <c r="J21" s="54"/>
      <c r="K21" s="54"/>
      <c r="L21" s="54"/>
      <c r="M21" s="54"/>
      <c r="N21" s="54"/>
      <c r="O21" s="54"/>
    </row>
    <row r="22" spans="1:15" ht="29" x14ac:dyDescent="0.35">
      <c r="A22" s="340" t="s">
        <v>847</v>
      </c>
      <c r="B22" s="334">
        <f>C22/$C$26</f>
        <v>3.6463536463536464E-2</v>
      </c>
      <c r="C22" s="337">
        <v>73</v>
      </c>
      <c r="D22" s="2" t="s">
        <v>848</v>
      </c>
      <c r="E22" s="58">
        <v>0.63</v>
      </c>
      <c r="F22" s="2" t="s">
        <v>849</v>
      </c>
      <c r="G22" s="180" t="s">
        <v>850</v>
      </c>
      <c r="H22" s="421" t="s">
        <v>1150</v>
      </c>
      <c r="I22" s="54"/>
      <c r="J22" s="54"/>
      <c r="K22" s="54"/>
      <c r="L22" s="54"/>
      <c r="M22" s="54"/>
      <c r="N22" s="54"/>
      <c r="O22" s="54"/>
    </row>
    <row r="23" spans="1:15" ht="29" x14ac:dyDescent="0.35">
      <c r="A23" s="341"/>
      <c r="B23" s="335"/>
      <c r="C23" s="338"/>
      <c r="D23" s="12" t="s">
        <v>851</v>
      </c>
      <c r="E23" s="58">
        <v>0.63</v>
      </c>
      <c r="F23" s="2" t="s">
        <v>849</v>
      </c>
      <c r="G23" s="180" t="s">
        <v>852</v>
      </c>
      <c r="H23" s="421" t="s">
        <v>1150</v>
      </c>
      <c r="I23" s="54"/>
      <c r="J23" s="54"/>
      <c r="K23" s="54"/>
      <c r="L23" s="54"/>
      <c r="M23" s="54"/>
      <c r="N23" s="54"/>
      <c r="O23" s="54"/>
    </row>
    <row r="24" spans="1:15" ht="58" x14ac:dyDescent="0.35">
      <c r="A24" s="342"/>
      <c r="B24" s="336"/>
      <c r="C24" s="339"/>
      <c r="D24" s="12" t="s">
        <v>853</v>
      </c>
      <c r="E24" s="12" t="s">
        <v>854</v>
      </c>
      <c r="F24" s="169" t="s">
        <v>855</v>
      </c>
      <c r="G24" s="180" t="s">
        <v>856</v>
      </c>
      <c r="H24" s="421" t="s">
        <v>1151</v>
      </c>
      <c r="I24" s="54"/>
      <c r="J24" s="54"/>
      <c r="K24" s="54"/>
      <c r="L24" s="54"/>
      <c r="M24" s="54"/>
      <c r="N24" s="54"/>
      <c r="O24" s="54"/>
    </row>
    <row r="25" spans="1:15" x14ac:dyDescent="0.35">
      <c r="A25" s="2" t="s">
        <v>857</v>
      </c>
      <c r="B25" s="33">
        <f>C25/$C$26</f>
        <v>6.993006993006993E-3</v>
      </c>
      <c r="C25" s="2">
        <v>14</v>
      </c>
      <c r="D25" s="59" t="s">
        <v>831</v>
      </c>
      <c r="E25" s="59" t="s">
        <v>831</v>
      </c>
      <c r="F25" s="59" t="s">
        <v>831</v>
      </c>
      <c r="G25" s="59" t="s">
        <v>831</v>
      </c>
      <c r="H25" s="149"/>
      <c r="I25" s="54"/>
      <c r="J25" s="54"/>
      <c r="K25" s="54"/>
      <c r="L25" s="54"/>
      <c r="M25" s="54"/>
      <c r="N25" s="54"/>
      <c r="O25" s="54"/>
    </row>
    <row r="26" spans="1:15" x14ac:dyDescent="0.35">
      <c r="A26" s="54"/>
      <c r="B26" s="149" t="s">
        <v>592</v>
      </c>
      <c r="C26" s="56">
        <f>SUM(C4:C25)</f>
        <v>2002</v>
      </c>
      <c r="D26" s="158"/>
      <c r="E26" s="54"/>
      <c r="F26" s="54"/>
      <c r="G26" s="54"/>
      <c r="H26" s="118"/>
      <c r="I26" s="118"/>
    </row>
    <row r="27" spans="1:15" x14ac:dyDescent="0.35">
      <c r="A27" s="118"/>
      <c r="B27" s="7" t="s">
        <v>858</v>
      </c>
      <c r="C27" s="118"/>
      <c r="D27" s="118"/>
      <c r="E27" s="118"/>
      <c r="F27" s="118"/>
      <c r="G27" s="118"/>
      <c r="H27" s="118"/>
      <c r="I27" s="118"/>
    </row>
    <row r="30" spans="1:15" ht="26" x14ac:dyDescent="0.6">
      <c r="A30" s="119" t="s">
        <v>94</v>
      </c>
      <c r="B30" s="118"/>
      <c r="C30" s="118"/>
      <c r="D30" s="131"/>
      <c r="E30" s="145"/>
      <c r="F30" s="130"/>
      <c r="G30" s="120"/>
      <c r="H30" s="118"/>
      <c r="I30" s="118"/>
    </row>
    <row r="31" spans="1:15" ht="29" x14ac:dyDescent="0.35">
      <c r="A31" s="365" t="s">
        <v>97</v>
      </c>
      <c r="B31" s="365" t="s">
        <v>1181</v>
      </c>
      <c r="C31" s="365" t="s">
        <v>98</v>
      </c>
      <c r="D31" s="365" t="s">
        <v>99</v>
      </c>
      <c r="E31" s="365" t="s">
        <v>100</v>
      </c>
      <c r="F31" s="365" t="s">
        <v>101</v>
      </c>
      <c r="G31" s="365" t="s">
        <v>102</v>
      </c>
      <c r="H31" s="365" t="s">
        <v>1168</v>
      </c>
      <c r="I31" s="118"/>
    </row>
    <row r="32" spans="1:15" s="98" customFormat="1" ht="29" x14ac:dyDescent="0.35">
      <c r="A32" s="372" t="s">
        <v>1278</v>
      </c>
      <c r="B32" s="384">
        <v>17602</v>
      </c>
      <c r="C32" s="384">
        <v>51783</v>
      </c>
      <c r="D32" s="385">
        <v>39203</v>
      </c>
      <c r="E32" s="384">
        <v>3865.76</v>
      </c>
      <c r="F32" s="385">
        <v>36130</v>
      </c>
      <c r="G32" s="385">
        <v>32874</v>
      </c>
      <c r="H32" s="386" t="s">
        <v>1182</v>
      </c>
    </row>
    <row r="33" spans="8:8" x14ac:dyDescent="0.35">
      <c r="H33" s="120"/>
    </row>
    <row r="34" spans="8:8" x14ac:dyDescent="0.35">
      <c r="H34" s="120"/>
    </row>
  </sheetData>
  <mergeCells count="15">
    <mergeCell ref="A4:A8"/>
    <mergeCell ref="B4:B8"/>
    <mergeCell ref="C4:C8"/>
    <mergeCell ref="A15:A19"/>
    <mergeCell ref="B15:B19"/>
    <mergeCell ref="C15:C19"/>
    <mergeCell ref="A9:A14"/>
    <mergeCell ref="B9:B14"/>
    <mergeCell ref="C9:C14"/>
    <mergeCell ref="B22:B24"/>
    <mergeCell ref="C22:C24"/>
    <mergeCell ref="A22:A24"/>
    <mergeCell ref="A20:A21"/>
    <mergeCell ref="B20:B21"/>
    <mergeCell ref="C20:C21"/>
  </mergeCells>
  <hyperlinks>
    <hyperlink ref="B27" r:id="rId1" xr:uid="{00000000-0004-0000-1A00-000000000000}"/>
    <hyperlink ref="H32" r:id="rId2" xr:uid="{4A18BF9D-F0CB-42CA-A07F-2D6B1DDD1170}"/>
  </hyperlinks>
  <pageMargins left="0.7" right="0.7" top="0.75" bottom="0.75" header="0.3" footer="0.3"/>
  <pageSetup orientation="portrait" r:id="rId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92D050"/>
  </sheetPr>
  <dimension ref="A1:H21"/>
  <sheetViews>
    <sheetView tabSelected="1" topLeftCell="A13" zoomScale="55" zoomScaleNormal="55" workbookViewId="0">
      <selection activeCell="H22" sqref="H22"/>
    </sheetView>
  </sheetViews>
  <sheetFormatPr defaultRowHeight="14.5" x14ac:dyDescent="0.35"/>
  <cols>
    <col min="1" max="1" width="31.1796875" customWidth="1"/>
    <col min="2" max="2" width="16.54296875" customWidth="1"/>
    <col min="3" max="3" width="20.26953125" customWidth="1"/>
    <col min="4" max="4" width="24.26953125" customWidth="1"/>
    <col min="5" max="5" width="14.26953125" customWidth="1"/>
    <col min="6" max="6" width="41" customWidth="1"/>
    <col min="7" max="7" width="39.7265625" customWidth="1"/>
    <col min="8" max="8" width="34.1796875" customWidth="1"/>
  </cols>
  <sheetData>
    <row r="1" spans="1:8" ht="26" x14ac:dyDescent="0.6">
      <c r="A1" s="119" t="s">
        <v>859</v>
      </c>
      <c r="B1" s="118"/>
      <c r="C1" s="118"/>
      <c r="D1" s="118"/>
      <c r="E1" s="118"/>
      <c r="F1" s="118"/>
      <c r="G1" s="130"/>
      <c r="H1" s="118"/>
    </row>
    <row r="2" spans="1:8" x14ac:dyDescent="0.35">
      <c r="A2" s="118"/>
      <c r="B2" s="118"/>
      <c r="C2" s="118"/>
      <c r="D2" s="118"/>
      <c r="E2" s="118"/>
      <c r="F2" s="118"/>
      <c r="G2" s="130"/>
      <c r="H2" s="118"/>
    </row>
    <row r="3" spans="1:8" ht="29" x14ac:dyDescent="0.35">
      <c r="A3" s="134" t="s">
        <v>1</v>
      </c>
      <c r="B3" s="122" t="s">
        <v>595</v>
      </c>
      <c r="C3" s="122" t="s">
        <v>860</v>
      </c>
      <c r="D3" s="134" t="s">
        <v>6</v>
      </c>
      <c r="E3" s="134" t="s">
        <v>8</v>
      </c>
      <c r="F3" s="134" t="s">
        <v>466</v>
      </c>
      <c r="G3" s="134" t="s">
        <v>10</v>
      </c>
      <c r="H3" s="134" t="s">
        <v>882</v>
      </c>
    </row>
    <row r="4" spans="1:8" ht="87" x14ac:dyDescent="0.35">
      <c r="A4" s="166" t="s">
        <v>861</v>
      </c>
      <c r="B4" s="116" t="s">
        <v>831</v>
      </c>
      <c r="C4" s="116" t="s">
        <v>831</v>
      </c>
      <c r="D4" s="136" t="s">
        <v>862</v>
      </c>
      <c r="E4" s="13">
        <v>0.75700000000000001</v>
      </c>
      <c r="F4" s="136" t="s">
        <v>863</v>
      </c>
      <c r="G4" s="149" t="s">
        <v>864</v>
      </c>
      <c r="H4" s="149" t="s">
        <v>1152</v>
      </c>
    </row>
    <row r="5" spans="1:8" ht="116" x14ac:dyDescent="0.35">
      <c r="A5" s="194" t="s">
        <v>865</v>
      </c>
      <c r="B5" s="117" t="s">
        <v>831</v>
      </c>
      <c r="C5" s="117" t="s">
        <v>831</v>
      </c>
      <c r="D5" s="199" t="s">
        <v>866</v>
      </c>
      <c r="E5" s="147" t="s">
        <v>867</v>
      </c>
      <c r="F5" s="199" t="s">
        <v>868</v>
      </c>
      <c r="G5" s="199" t="s">
        <v>869</v>
      </c>
      <c r="H5" s="150" t="s">
        <v>1153</v>
      </c>
    </row>
    <row r="6" spans="1:8" ht="130.5" x14ac:dyDescent="0.35">
      <c r="A6" s="166" t="s">
        <v>870</v>
      </c>
      <c r="B6" s="116" t="s">
        <v>831</v>
      </c>
      <c r="C6" s="116" t="s">
        <v>831</v>
      </c>
      <c r="D6" s="136" t="s">
        <v>871</v>
      </c>
      <c r="E6" s="16">
        <v>0.99999899999999997</v>
      </c>
      <c r="F6" s="136" t="s">
        <v>893</v>
      </c>
      <c r="G6" s="198" t="s">
        <v>872</v>
      </c>
      <c r="H6" s="149" t="s">
        <v>1154</v>
      </c>
    </row>
    <row r="7" spans="1:8" x14ac:dyDescent="0.35">
      <c r="A7" s="118"/>
      <c r="B7" s="170" t="s">
        <v>592</v>
      </c>
      <c r="C7" s="45">
        <f>SUM(C4:C6)</f>
        <v>0</v>
      </c>
      <c r="D7" s="118"/>
      <c r="E7" s="118"/>
      <c r="F7" s="118"/>
      <c r="G7" s="130"/>
      <c r="H7" s="118"/>
    </row>
    <row r="8" spans="1:8" x14ac:dyDescent="0.35">
      <c r="A8" s="118"/>
      <c r="B8" s="32" t="s">
        <v>873</v>
      </c>
      <c r="C8" s="118"/>
      <c r="D8" s="118"/>
      <c r="E8" s="118"/>
      <c r="F8" s="118"/>
      <c r="G8" s="118"/>
      <c r="H8" s="118"/>
    </row>
    <row r="9" spans="1:8" x14ac:dyDescent="0.35">
      <c r="A9" s="118"/>
      <c r="B9" s="118"/>
      <c r="C9" s="118"/>
      <c r="D9" s="7"/>
      <c r="E9" s="118"/>
      <c r="F9" s="118"/>
      <c r="G9" s="118"/>
      <c r="H9" s="118"/>
    </row>
    <row r="10" spans="1:8" x14ac:dyDescent="0.35">
      <c r="A10" s="118"/>
      <c r="B10" s="295" t="s">
        <v>503</v>
      </c>
      <c r="C10" s="295"/>
      <c r="D10" s="7"/>
      <c r="E10" s="118"/>
      <c r="F10" s="118"/>
      <c r="G10" s="118"/>
      <c r="H10" s="118"/>
    </row>
    <row r="11" spans="1:8" x14ac:dyDescent="0.35">
      <c r="A11" s="118"/>
      <c r="B11" s="2" t="s">
        <v>866</v>
      </c>
      <c r="C11" s="115" t="s">
        <v>874</v>
      </c>
      <c r="D11" s="7"/>
      <c r="E11" s="118"/>
      <c r="F11" s="118"/>
      <c r="G11" s="118"/>
      <c r="H11" s="118"/>
    </row>
    <row r="12" spans="1:8" ht="29" x14ac:dyDescent="0.35">
      <c r="A12" s="118"/>
      <c r="B12" s="149" t="s">
        <v>875</v>
      </c>
      <c r="C12" s="115" t="s">
        <v>876</v>
      </c>
      <c r="D12" s="7"/>
      <c r="E12" s="118"/>
      <c r="F12" s="118"/>
      <c r="G12" s="118"/>
      <c r="H12" s="118"/>
    </row>
    <row r="13" spans="1:8" ht="29" x14ac:dyDescent="0.35">
      <c r="A13" s="118"/>
      <c r="B13" s="149" t="s">
        <v>877</v>
      </c>
      <c r="C13" s="115" t="s">
        <v>878</v>
      </c>
      <c r="D13" s="7"/>
      <c r="E13" s="118"/>
      <c r="F13" s="118"/>
      <c r="G13" s="118"/>
      <c r="H13" s="118"/>
    </row>
    <row r="14" spans="1:8" x14ac:dyDescent="0.35">
      <c r="A14" s="118"/>
      <c r="B14" s="2" t="s">
        <v>510</v>
      </c>
      <c r="C14" s="53" t="s">
        <v>15</v>
      </c>
      <c r="D14" s="118"/>
      <c r="E14" s="118"/>
      <c r="F14" s="118"/>
      <c r="G14" s="118"/>
      <c r="H14" s="118"/>
    </row>
    <row r="15" spans="1:8" x14ac:dyDescent="0.35">
      <c r="A15" s="118"/>
      <c r="B15" s="54"/>
      <c r="C15" s="55"/>
      <c r="D15" s="118"/>
      <c r="E15" s="118"/>
      <c r="F15" s="118"/>
      <c r="G15" s="118"/>
      <c r="H15" s="118"/>
    </row>
    <row r="16" spans="1:8" ht="26" x14ac:dyDescent="0.6">
      <c r="A16" s="119" t="s">
        <v>94</v>
      </c>
      <c r="B16" s="118"/>
      <c r="C16" s="118"/>
      <c r="D16" s="131"/>
      <c r="E16" s="145"/>
      <c r="F16" s="130"/>
      <c r="G16" s="120"/>
      <c r="H16" s="118"/>
    </row>
    <row r="17" spans="1:8" ht="43.5" x14ac:dyDescent="0.35">
      <c r="A17" s="365" t="s">
        <v>97</v>
      </c>
      <c r="B17" s="365" t="s">
        <v>1170</v>
      </c>
      <c r="C17" s="365" t="s">
        <v>98</v>
      </c>
      <c r="D17" s="365" t="s">
        <v>99</v>
      </c>
      <c r="E17" s="365" t="s">
        <v>100</v>
      </c>
      <c r="F17" s="365" t="s">
        <v>101</v>
      </c>
      <c r="G17" s="365" t="s">
        <v>102</v>
      </c>
      <c r="H17" s="365" t="s">
        <v>1168</v>
      </c>
    </row>
    <row r="18" spans="1:8" ht="29" x14ac:dyDescent="0.35">
      <c r="A18" s="205" t="s">
        <v>1279</v>
      </c>
      <c r="B18" s="387">
        <f>8100*0.15</f>
        <v>1215</v>
      </c>
      <c r="C18" s="388" t="s">
        <v>831</v>
      </c>
      <c r="D18" s="388" t="s">
        <v>831</v>
      </c>
      <c r="E18" s="388" t="s">
        <v>831</v>
      </c>
      <c r="F18" s="388" t="s">
        <v>831</v>
      </c>
      <c r="G18" s="388" t="s">
        <v>831</v>
      </c>
      <c r="H18" s="389" t="s">
        <v>1280</v>
      </c>
    </row>
    <row r="21" spans="1:8" x14ac:dyDescent="0.35">
      <c r="H21" t="s">
        <v>1187</v>
      </c>
    </row>
  </sheetData>
  <mergeCells count="1">
    <mergeCell ref="B10:C10"/>
  </mergeCells>
  <hyperlinks>
    <hyperlink ref="C14" r:id="rId1" xr:uid="{00000000-0004-0000-1B00-000000000000}"/>
    <hyperlink ref="H18" r:id="rId2" xr:uid="{3DE3E365-EC4B-4AC7-ABDD-D6DE7A046DA3}"/>
  </hyperlinks>
  <pageMargins left="0.7" right="0.7" top="0.75" bottom="0.75" header="0.3" footer="0.3"/>
  <pageSetup orientation="portrait" r:id="rId3"/>
  <drawing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29</vt:i4>
      </vt:variant>
    </vt:vector>
  </HeadingPairs>
  <TitlesOfParts>
    <vt:vector size="29" baseType="lpstr">
      <vt:lpstr>Li</vt:lpstr>
      <vt:lpstr>Co</vt:lpstr>
      <vt:lpstr>Graphite</vt:lpstr>
      <vt:lpstr>Te</vt:lpstr>
      <vt:lpstr>La</vt:lpstr>
      <vt:lpstr>Ce</vt:lpstr>
      <vt:lpstr>Pr</vt:lpstr>
      <vt:lpstr>Nd</vt:lpstr>
      <vt:lpstr>Sm</vt:lpstr>
      <vt:lpstr>Eu</vt:lpstr>
      <vt:lpstr>Gd</vt:lpstr>
      <vt:lpstr>Tb</vt:lpstr>
      <vt:lpstr>Dy</vt:lpstr>
      <vt:lpstr>Ho</vt:lpstr>
      <vt:lpstr>Er</vt:lpstr>
      <vt:lpstr>Y</vt:lpstr>
      <vt:lpstr>In</vt:lpstr>
      <vt:lpstr>Ga</vt:lpstr>
      <vt:lpstr>Ge</vt:lpstr>
      <vt:lpstr>Mn</vt:lpstr>
      <vt:lpstr>V</vt:lpstr>
      <vt:lpstr>Pt</vt:lpstr>
      <vt:lpstr>Pd</vt:lpstr>
      <vt:lpstr>Rh</vt:lpstr>
      <vt:lpstr>Ru</vt:lpstr>
      <vt:lpstr>Ir</vt:lpstr>
      <vt:lpstr>Cu</vt:lpstr>
      <vt:lpstr>Ni</vt:lpstr>
      <vt:lpstr>As</vt:lpstr>
    </vt:vector>
  </TitlesOfParts>
  <Manager/>
  <Company>INL</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INL</dc:creator>
  <cp:keywords/>
  <dc:description/>
  <cp:lastModifiedBy>Michael H. Severson</cp:lastModifiedBy>
  <cp:revision/>
  <dcterms:created xsi:type="dcterms:W3CDTF">2018-07-05T21:10:54Z</dcterms:created>
  <dcterms:modified xsi:type="dcterms:W3CDTF">2021-06-10T19:51:55Z</dcterms:modified>
  <cp:category/>
  <cp:contentStatus/>
</cp:coreProperties>
</file>